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rsona\Desktop\Dida\ANEP\Comision descentralizada\UTU\Escuela Agraria Trinidad\Baños\2021 BAÑOS CND\20210518\"/>
    </mc:Choice>
  </mc:AlternateContent>
  <bookViews>
    <workbookView xWindow="0" yWindow="0" windowWidth="2880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generico'!$B$2:$G$120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 concurrentCalc="0"/>
</workbook>
</file>

<file path=xl/calcChain.xml><?xml version="1.0" encoding="utf-8"?>
<calcChain xmlns="http://schemas.openxmlformats.org/spreadsheetml/2006/main">
  <c r="I68" i="43" l="1"/>
  <c r="H68" i="43"/>
  <c r="G75" i="43"/>
  <c r="G70" i="43"/>
  <c r="G69" i="43"/>
  <c r="G63" i="43"/>
  <c r="K62" i="43"/>
  <c r="K99" i="43"/>
  <c r="I88" i="43"/>
  <c r="H88" i="43"/>
  <c r="G72" i="43"/>
  <c r="G73" i="43"/>
  <c r="G74" i="43"/>
  <c r="I73" i="43"/>
  <c r="H73" i="43"/>
  <c r="G88" i="43"/>
  <c r="G89" i="43"/>
  <c r="K86" i="43"/>
  <c r="K9" i="43"/>
  <c r="G11" i="43"/>
  <c r="G12" i="43"/>
  <c r="G10" i="43"/>
  <c r="G14" i="43"/>
  <c r="G13" i="43"/>
  <c r="G60" i="43"/>
  <c r="G61" i="43"/>
  <c r="G59" i="43"/>
  <c r="G58" i="43"/>
  <c r="K57" i="43"/>
  <c r="G51" i="43"/>
  <c r="G52" i="43"/>
  <c r="K50" i="43"/>
  <c r="G98" i="43"/>
  <c r="K92" i="43"/>
  <c r="G71" i="43"/>
  <c r="D102" i="43"/>
  <c r="D103" i="43"/>
  <c r="G66" i="43"/>
  <c r="G68" i="43"/>
  <c r="G91" i="43"/>
  <c r="G85" i="43"/>
  <c r="G80" i="43"/>
  <c r="G33" i="43"/>
  <c r="D116" i="43"/>
  <c r="F51" i="34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/>
  <c r="G26" i="43"/>
  <c r="G97" i="43"/>
  <c r="G96" i="43"/>
  <c r="G95" i="43"/>
  <c r="G94" i="43"/>
  <c r="G93" i="43"/>
  <c r="G46" i="43"/>
  <c r="G90" i="43"/>
  <c r="G87" i="43"/>
  <c r="G84" i="43"/>
  <c r="G83" i="43"/>
  <c r="G82" i="43"/>
  <c r="G81" i="43"/>
  <c r="G79" i="43"/>
  <c r="G78" i="43"/>
  <c r="G77" i="43"/>
  <c r="G76" i="43"/>
  <c r="G67" i="43"/>
  <c r="G65" i="43"/>
  <c r="G64" i="43"/>
  <c r="G54" i="43"/>
  <c r="G56" i="43"/>
  <c r="G49" i="43"/>
  <c r="G48" i="43"/>
  <c r="G43" i="43"/>
  <c r="G42" i="43"/>
  <c r="G40" i="43"/>
  <c r="G39" i="43"/>
  <c r="G38" i="43"/>
  <c r="G37" i="43"/>
  <c r="G32" i="43"/>
  <c r="G31" i="43"/>
  <c r="K30" i="43"/>
  <c r="G29" i="43"/>
  <c r="G25" i="43"/>
  <c r="G24" i="43"/>
  <c r="G23" i="43"/>
  <c r="G22" i="43"/>
  <c r="G21" i="43"/>
  <c r="G20" i="43"/>
  <c r="G18" i="43"/>
  <c r="G16" i="43"/>
  <c r="G41" i="43"/>
  <c r="K55" i="43"/>
  <c r="K47" i="43"/>
  <c r="K19" i="43"/>
  <c r="G28" i="43"/>
  <c r="K27" i="43"/>
  <c r="G36" i="43"/>
  <c r="G35" i="43"/>
  <c r="G45" i="43"/>
  <c r="G44" i="43"/>
  <c r="K17" i="43"/>
  <c r="K53" i="43"/>
  <c r="K15" i="43"/>
  <c r="K34" i="43"/>
  <c r="J34" i="43"/>
  <c r="H66" i="43"/>
  <c r="I66" i="43"/>
  <c r="H91" i="43"/>
  <c r="I91" i="43"/>
  <c r="H85" i="43"/>
  <c r="I85" i="43"/>
  <c r="H80" i="43"/>
  <c r="I80" i="43"/>
  <c r="H33" i="43"/>
  <c r="I33" i="43"/>
  <c r="H52" i="43"/>
  <c r="H38" i="43"/>
  <c r="H43" i="43"/>
  <c r="H16" i="43"/>
  <c r="H12" i="43"/>
  <c r="H32" i="43"/>
  <c r="H25" i="43"/>
  <c r="H81" i="43"/>
  <c r="H26" i="43"/>
  <c r="H46" i="43"/>
  <c r="H95" i="43"/>
  <c r="H54" i="43"/>
  <c r="H39" i="43"/>
  <c r="H61" i="43"/>
  <c r="I40" i="43"/>
  <c r="I26" i="43"/>
  <c r="I70" i="43"/>
  <c r="H37" i="43"/>
  <c r="H23" i="43"/>
  <c r="I89" i="43"/>
  <c r="H11" i="43"/>
  <c r="H76" i="43"/>
  <c r="H65" i="43"/>
  <c r="I43" i="43"/>
  <c r="I48" i="43"/>
  <c r="H51" i="43"/>
  <c r="I97" i="43"/>
  <c r="I96" i="43"/>
  <c r="I39" i="43"/>
  <c r="H56" i="43"/>
  <c r="H14" i="43"/>
  <c r="I60" i="43"/>
  <c r="I87" i="43"/>
  <c r="H77" i="43"/>
  <c r="H93" i="43"/>
  <c r="I49" i="43"/>
  <c r="I11" i="43"/>
  <c r="H79" i="43"/>
  <c r="H94" i="43"/>
  <c r="H64" i="43"/>
  <c r="I82" i="43"/>
  <c r="H84" i="43"/>
  <c r="H87" i="43"/>
  <c r="H42" i="43"/>
  <c r="H20" i="43"/>
  <c r="I18" i="43"/>
  <c r="H98" i="43"/>
  <c r="H21" i="43"/>
  <c r="I20" i="43"/>
  <c r="I42" i="43"/>
  <c r="H48" i="43"/>
  <c r="H83" i="43"/>
  <c r="I81" i="43"/>
  <c r="J55" i="43"/>
  <c r="H90" i="43"/>
  <c r="I22" i="43"/>
  <c r="H71" i="43"/>
  <c r="H22" i="43"/>
  <c r="H89" i="43"/>
  <c r="I14" i="43"/>
  <c r="I64" i="43"/>
  <c r="I29" i="43"/>
  <c r="H60" i="43"/>
  <c r="I24" i="43"/>
  <c r="I12" i="43"/>
  <c r="H96" i="43"/>
  <c r="I69" i="43"/>
  <c r="J30" i="43"/>
  <c r="H70" i="43"/>
  <c r="H18" i="43"/>
  <c r="H74" i="43"/>
  <c r="I95" i="43"/>
  <c r="I38" i="43"/>
  <c r="H97" i="43"/>
  <c r="I65" i="43"/>
  <c r="I56" i="43"/>
  <c r="H29" i="43"/>
  <c r="I90" i="43"/>
  <c r="I83" i="43"/>
  <c r="I67" i="43"/>
  <c r="H24" i="43"/>
  <c r="I79" i="43"/>
  <c r="I23" i="43"/>
  <c r="I84" i="43"/>
  <c r="I46" i="43"/>
  <c r="I78" i="43"/>
  <c r="I52" i="43"/>
  <c r="H40" i="43"/>
  <c r="I51" i="43"/>
  <c r="H78" i="43"/>
  <c r="I37" i="43"/>
  <c r="H82" i="43"/>
  <c r="H69" i="43"/>
  <c r="H49" i="43"/>
  <c r="I32" i="43"/>
  <c r="I93" i="43"/>
  <c r="H67" i="43"/>
  <c r="I61" i="43"/>
  <c r="I16" i="43"/>
  <c r="I74" i="43"/>
  <c r="I76" i="43"/>
  <c r="I94" i="43"/>
  <c r="I21" i="43"/>
  <c r="J47" i="43"/>
  <c r="I77" i="43"/>
  <c r="I71" i="43"/>
  <c r="J19" i="43"/>
  <c r="I25" i="43"/>
  <c r="I98" i="43"/>
  <c r="I54" i="43"/>
  <c r="J62" i="43"/>
  <c r="J53" i="43"/>
  <c r="J92" i="43"/>
  <c r="J50" i="43"/>
  <c r="J17" i="43"/>
  <c r="J57" i="43"/>
  <c r="J27" i="43"/>
  <c r="J9" i="43"/>
  <c r="J86" i="43"/>
  <c r="J15" i="43"/>
  <c r="K7" i="43"/>
  <c r="D106" i="43"/>
  <c r="D104" i="43"/>
  <c r="J99" i="43"/>
  <c r="K6" i="43"/>
  <c r="D107" i="43"/>
  <c r="D108" i="43"/>
  <c r="D110" i="43"/>
  <c r="D113" i="43"/>
  <c r="D117" i="43"/>
  <c r="D118" i="43"/>
  <c r="D120" i="43"/>
  <c r="D114" i="43"/>
</calcChain>
</file>

<file path=xl/sharedStrings.xml><?xml version="1.0" encoding="utf-8"?>
<sst xmlns="http://schemas.openxmlformats.org/spreadsheetml/2006/main" count="338" uniqueCount="250">
  <si>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</si>
  <si>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</si>
  <si>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</si>
  <si>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</si>
  <si>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</si>
  <si>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</si>
  <si>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</si>
  <si>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</si>
  <si>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</si>
  <si>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</si>
  <si>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</si>
  <si>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</si>
  <si>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</si>
  <si>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</si>
  <si>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</si>
  <si>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</si>
  <si>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</si>
  <si>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</si>
  <si>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</si>
  <si>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</si>
  <si>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</si>
  <si>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</si>
  <si>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</si>
  <si>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</si>
  <si>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</si>
  <si>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</si>
  <si>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</si>
  <si>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</si>
  <si>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</si>
  <si>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</si>
  <si>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</si>
  <si>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</si>
  <si>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</si>
  <si>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</si>
  <si>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</si>
  <si>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</si>
  <si>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embutidas</t>
  </si>
  <si>
    <t>ACERO INOXIDABLE</t>
  </si>
  <si>
    <t>% UNITARIO SOBRE TOTAL</t>
  </si>
  <si>
    <t>1.1</t>
  </si>
  <si>
    <t>Instalacion de abastecimiento de agua fria y caliente</t>
  </si>
  <si>
    <t>Bacha de acero inoxidable</t>
  </si>
  <si>
    <t>MATRIZ DE OFERTA</t>
  </si>
  <si>
    <t>Replanteo planialtimétrico</t>
  </si>
  <si>
    <t>VARIOS</t>
  </si>
  <si>
    <t xml:space="preserve">DEMOLICIONES </t>
  </si>
  <si>
    <t>PREPARACION DEL TERRENO</t>
  </si>
  <si>
    <t xml:space="preserve"> CARPINTERIA</t>
  </si>
  <si>
    <t>REVESTIMIENTOS</t>
  </si>
  <si>
    <t>Pavimentos Interiores</t>
  </si>
  <si>
    <t>Tipo Aix- Escurridor (incluye suministro e instalación)</t>
  </si>
  <si>
    <t>Tipo Aix- Mueble tipo x (incluye suministro e instalación)</t>
  </si>
  <si>
    <t>Jabonera</t>
  </si>
  <si>
    <t>Tipo Aix- Mesada (incluye suministro e instalación)</t>
  </si>
  <si>
    <t>Tipo Aix- Pileta (incluye suministro e instalación)</t>
  </si>
  <si>
    <t>Terminaciones (tomas e iluminacion)</t>
  </si>
  <si>
    <t>REPLANTEO DE OBRA</t>
  </si>
  <si>
    <t>PRECIO UNITARIO ($)</t>
  </si>
  <si>
    <t>TOTAL MONTO IMPONIBLE (G+H)</t>
  </si>
  <si>
    <t>Retiro de artefactos sanitarios</t>
  </si>
  <si>
    <t>BDA 20x20</t>
  </si>
  <si>
    <t>Cañeria de desague primario PVC 110</t>
  </si>
  <si>
    <t>1.00</t>
  </si>
  <si>
    <t>2.00</t>
  </si>
  <si>
    <t xml:space="preserve">RELLENOS Y APORTES </t>
  </si>
  <si>
    <t>3.00</t>
  </si>
  <si>
    <t>Excavación para contrapisos</t>
  </si>
  <si>
    <t>2,1,8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</si>
  <si>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</si>
  <si>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</si>
  <si>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</si>
  <si>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</si>
  <si>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</si>
  <si>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</si>
  <si>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Retiro de escombros</t>
  </si>
  <si>
    <t>Picado de revestimientos interiores</t>
  </si>
  <si>
    <t>IMPLANTACION EN OBRA</t>
  </si>
  <si>
    <t>MOVIMIENTO DE TIERRA</t>
  </si>
  <si>
    <t>m</t>
  </si>
  <si>
    <t>ESPACIOS EXTERIORES</t>
  </si>
  <si>
    <t>Obra húmeda</t>
  </si>
  <si>
    <t>Sobre terreno</t>
  </si>
  <si>
    <t xml:space="preserve">Reparacion de revoques interiores </t>
  </si>
  <si>
    <t>Revoque interior fretazado bajo revestimientos</t>
  </si>
  <si>
    <t>PARAMENTOS VERTICALES</t>
  </si>
  <si>
    <t>REVESTIMIENTOS INTERIORES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</si>
  <si>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</si>
  <si>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</si>
  <si>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</si>
  <si>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</si>
  <si>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</si>
  <si>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</si>
  <si>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</si>
  <si>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9.00</t>
  </si>
  <si>
    <t>9.1</t>
  </si>
  <si>
    <t>9.1.1</t>
  </si>
  <si>
    <t>9,1,1,1</t>
  </si>
  <si>
    <t>9,1,1,4</t>
  </si>
  <si>
    <t>9,1,1,9</t>
  </si>
  <si>
    <t>9,1,1,10</t>
  </si>
  <si>
    <t>9.1.3</t>
  </si>
  <si>
    <t>9,1,3,2</t>
  </si>
  <si>
    <t>9,1,3,3</t>
  </si>
  <si>
    <t>% SUBRUBRO SOBRE TOTAL</t>
  </si>
  <si>
    <t>PRECIO TOTAL SUBRUBRO ($)</t>
  </si>
  <si>
    <t>9.3</t>
  </si>
  <si>
    <t xml:space="preserve">PAVIMENTOS </t>
  </si>
  <si>
    <t>9.3.1</t>
  </si>
  <si>
    <t>9,3,1,4</t>
  </si>
  <si>
    <t>12.00</t>
  </si>
  <si>
    <t>PETREOS</t>
  </si>
  <si>
    <t>11.00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</si>
  <si>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</si>
  <si>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</si>
  <si>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</si>
  <si>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</si>
  <si>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</si>
  <si>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</si>
  <si>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</si>
  <si>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</si>
  <si>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</si>
  <si>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</si>
  <si>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</si>
  <si>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</si>
  <si>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</si>
  <si>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17,1,2</t>
  </si>
  <si>
    <t>VIDRIOS-ESPEJOS</t>
  </si>
  <si>
    <t>Pintura al agua para cielorrasos</t>
  </si>
  <si>
    <t xml:space="preserve">Sellador- Fijador al agua </t>
  </si>
  <si>
    <t>Mampostería interior</t>
  </si>
  <si>
    <t>17,1,10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</si>
  <si>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</si>
  <si>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</si>
  <si>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</si>
  <si>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</si>
  <si>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</si>
  <si>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</si>
  <si>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18,1,4</t>
  </si>
  <si>
    <t>18,1,6</t>
  </si>
  <si>
    <t>18,1,10</t>
  </si>
  <si>
    <t>18,1,11</t>
  </si>
  <si>
    <t>18,1,19</t>
  </si>
  <si>
    <t>18,2,2</t>
  </si>
  <si>
    <t>18.3</t>
  </si>
  <si>
    <t>APARATOS SANITARIOS,GRIFERIAS Y ACCESORIOS</t>
  </si>
  <si>
    <t>Pileta  acero inoxidable de cocina simple</t>
  </si>
  <si>
    <t>Pileta acero inoxidable de cocina doble</t>
  </si>
  <si>
    <t xml:space="preserve">Percha </t>
  </si>
  <si>
    <t>18,3,1</t>
  </si>
  <si>
    <t>18,3,4</t>
  </si>
  <si>
    <t>18,3,9</t>
  </si>
  <si>
    <t>18,3,12</t>
  </si>
  <si>
    <t>18,3,14</t>
  </si>
  <si>
    <t>18,3,16</t>
  </si>
  <si>
    <t>21.00</t>
  </si>
  <si>
    <t xml:space="preserve">Planos conforme a obra de todos los rubros (digitalizacion, impresión y firmas técnicas) </t>
  </si>
  <si>
    <t>1,1,8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</si>
  <si>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</si>
  <si>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</si>
  <si>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</si>
  <si>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</si>
  <si>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</si>
  <si>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</si>
  <si>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26.00</t>
  </si>
  <si>
    <t>TOTAL</t>
  </si>
  <si>
    <t>M</t>
  </si>
  <si>
    <t>SUBTOTAL + IVA (C+F)</t>
  </si>
  <si>
    <t xml:space="preserve">Area de intervención </t>
  </si>
  <si>
    <t>Area construida</t>
  </si>
  <si>
    <t>% incidencia s/precio total</t>
  </si>
  <si>
    <t>%  incidencia s/ precio total</t>
  </si>
  <si>
    <t>RUBRO VARIOS</t>
  </si>
  <si>
    <t>CERRAMIENTOS VERTICALES (Incluye aislacion termica)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</si>
  <si>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</si>
  <si>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</si>
  <si>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</si>
  <si>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</t>
    </r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</si>
  <si>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</si>
  <si>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</si>
  <si>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</si>
  <si>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</si>
  <si>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</si>
  <si>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</si>
  <si>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</si>
  <si>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</si>
  <si>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</si>
  <si>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</si>
  <si>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</si>
  <si>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</si>
  <si>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</si>
  <si>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</si>
  <si>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</si>
  <si>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</si>
  <si>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t>Dispensador de jabón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</si>
  <si>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 y MANTENIMIENTO</t>
    </r>
    <r>
      <rPr>
        <b/>
        <sz val="14"/>
        <color theme="0"/>
        <rFont val="Calibri"/>
        <family val="2"/>
        <scheme val="minor"/>
      </rPr>
      <t xml:space="preserve">  </t>
    </r>
  </si>
  <si>
    <r>
      <rPr>
        <b/>
        <sz val="18"/>
        <color theme="0"/>
        <rFont val="Arial"/>
        <family val="2"/>
      </rPr>
      <t xml:space="preserve"> RUBRADO ESCUELA AGRARIA TRINIDAD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</si>
  <si>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3783,11 m2</t>
  </si>
  <si>
    <t>285 m2</t>
  </si>
  <si>
    <t>12,6,1</t>
  </si>
  <si>
    <t>18,3,6,1</t>
  </si>
  <si>
    <t>mes</t>
  </si>
  <si>
    <t>Relleno granular compactado bajo contrapisos interiores 15cm</t>
  </si>
  <si>
    <t xml:space="preserve">Ladrillo de campo espesor 15 cm </t>
  </si>
  <si>
    <t>Contrapiso hormigón de balasto en baños Contrapiso hormigon de balasto en baños m3</t>
  </si>
  <si>
    <t xml:space="preserve">Polietileno 200 micrones bajo contrapiso m2 </t>
  </si>
  <si>
    <t xml:space="preserve">Cantoneras de chapa aluminio L en aristas cantos vivos </t>
  </si>
  <si>
    <t>Buña de aluminio U 1x1</t>
  </si>
  <si>
    <t>Tipo Al01 - Ventana (incluye suministro e instalación)</t>
  </si>
  <si>
    <t>Tipo C01  Puerta (incluye suministro e instalación)</t>
  </si>
  <si>
    <t>Tipo C02- Placard (incluye suministro e instalación)</t>
  </si>
  <si>
    <t>Mamparas boxes SSHH perfil tubular 10x10 11050, panel nervado 5625. marco Hoja 5x2cm, puerta 62 cm</t>
  </si>
  <si>
    <t>Tipo V01 - Espejo baño (incluye suministro y colocación)Espejo 5mm sobre MDF 9mm con cubrecantos en Perfil aluminio A13 15mm</t>
  </si>
  <si>
    <t>Tipo P1 - Umbral  (incluye suministro y colocación)</t>
  </si>
  <si>
    <t>LEYES SOCIALES (66,76% de G)</t>
  </si>
  <si>
    <t>LEYES SOCIALES (66,76% de H)</t>
  </si>
  <si>
    <t>18,1,2,1</t>
  </si>
  <si>
    <t>Inodoro con tapa tipo olmos nordico o similar</t>
  </si>
  <si>
    <t>Cisterna exterior tipo magya antivandalica</t>
  </si>
  <si>
    <t>Grifería ducha mod.109/59 Nerea</t>
  </si>
  <si>
    <t>Grifo monocomando tipo Pressmatic docol mesada</t>
  </si>
  <si>
    <t>Portarrollo acero inoxidable</t>
  </si>
  <si>
    <t>Sifon bronce cromado</t>
  </si>
  <si>
    <t>18,3,17</t>
  </si>
  <si>
    <t>21,19,1</t>
  </si>
  <si>
    <t>21,19,2</t>
  </si>
  <si>
    <t xml:space="preserve">Mesadas y lavatorios de acrilico 10mm </t>
  </si>
  <si>
    <t>Luminaria tipo L1 Panel led cielorraso 30x30 24W luz neutra</t>
  </si>
  <si>
    <t>18,3,9,1</t>
  </si>
  <si>
    <t>18,3,11</t>
  </si>
  <si>
    <t>Luminaria tipo L2 (Incluye suministro e instalación) luz neutra</t>
  </si>
  <si>
    <t>Caja sifoide</t>
  </si>
  <si>
    <t>CI 60x60 adaptacion y mantenimiento</t>
  </si>
  <si>
    <t>18,1,7</t>
  </si>
  <si>
    <t>PPT 20X20</t>
  </si>
  <si>
    <t>18,1,4,1</t>
  </si>
  <si>
    <t>Area terreno</t>
  </si>
  <si>
    <t>5875 m2</t>
  </si>
  <si>
    <t>10% DE OBRA IMPREVISTA</t>
  </si>
  <si>
    <t>Cartel de obra dimensiones 150 m  x 80 m  Metalico</t>
  </si>
  <si>
    <t>Retiro de instalaciones</t>
  </si>
  <si>
    <t xml:space="preserve">Deposicion final y acarreo de escombros </t>
  </si>
  <si>
    <t>Canalizaciones aparentes</t>
  </si>
  <si>
    <t>BDA ducheros (tapa de acero inox)</t>
  </si>
  <si>
    <t>Tuberías de ventilación PPS 110</t>
  </si>
  <si>
    <t>18,2,2,1</t>
  </si>
  <si>
    <t>Enterrado de cañeria de abastecimiento existente y conexión de la misma a los tres departamentos</t>
  </si>
  <si>
    <t>Baldosa porcelanato pulido 60x60</t>
  </si>
  <si>
    <t>Revestimiento ceramicos 33x25,5 color blanco</t>
  </si>
  <si>
    <t>Revestimiento de venecitas 2x2</t>
  </si>
  <si>
    <t xml:space="preserve">Cañeria de desague secundario PVC 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</si>
</sst>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72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6" fillId="0" borderId="0" xfId="0" applyFont="1" applyAlignment="1">
      <alignment vertical="center"/>
    </xf>
    <xf numFmtId="170" fontId="117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Fill="1" applyBorder="1"/>
    <xf numFmtId="0" fontId="23" fillId="0" borderId="0" xfId="1790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7" fillId="0" borderId="36" xfId="0" applyNumberFormat="1" applyFont="1" applyFill="1" applyBorder="1" applyAlignment="1">
      <alignment horizontal="center"/>
    </xf>
    <xf numFmtId="4" fontId="101" fillId="0" borderId="42" xfId="0" applyNumberFormat="1" applyFont="1" applyFill="1" applyBorder="1"/>
    <xf numFmtId="0" fontId="101" fillId="0" borderId="39" xfId="17901" applyFont="1" applyBorder="1" applyAlignment="1">
      <alignment horizontal="left" vertical="center"/>
    </xf>
    <xf numFmtId="0" fontId="101" fillId="0" borderId="40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3" fillId="52" borderId="25" xfId="47865" applyFont="1" applyFill="1" applyBorder="1" applyAlignment="1">
      <alignment horizontal="center" vertical="center" wrapText="1"/>
    </xf>
    <xf numFmtId="0" fontId="123" fillId="52" borderId="25" xfId="47864" applyFont="1" applyFill="1" applyBorder="1" applyAlignment="1">
      <alignment horizontal="center" vertical="center" wrapText="1"/>
    </xf>
    <xf numFmtId="4" fontId="119" fillId="53" borderId="26" xfId="0" applyNumberFormat="1" applyFont="1" applyFill="1" applyBorder="1" applyAlignment="1">
      <alignment horizontal="center"/>
    </xf>
    <xf numFmtId="4" fontId="119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9" fillId="50" borderId="44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0" fontId="119" fillId="54" borderId="46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207" fontId="111" fillId="0" borderId="48" xfId="47864" applyNumberFormat="1" applyFont="1" applyBorder="1" applyAlignment="1">
      <alignment horizontal="right" indent="1"/>
    </xf>
    <xf numFmtId="4" fontId="23" fillId="51" borderId="46" xfId="0" applyNumberFormat="1" applyFont="1" applyFill="1" applyBorder="1" applyAlignment="1">
      <alignment horizontal="center"/>
    </xf>
    <xf numFmtId="207" fontId="111" fillId="0" borderId="45" xfId="47864" applyNumberFormat="1" applyFont="1" applyBorder="1" applyAlignment="1">
      <alignment horizontal="right" indent="1"/>
    </xf>
    <xf numFmtId="0" fontId="23" fillId="51" borderId="46" xfId="17901" applyFont="1" applyFill="1" applyBorder="1" applyAlignment="1">
      <alignment horizontal="center"/>
    </xf>
    <xf numFmtId="207" fontId="111" fillId="51" borderId="45" xfId="47864" applyNumberFormat="1" applyFont="1" applyFill="1" applyBorder="1" applyAlignment="1">
      <alignment horizontal="right" indent="1"/>
    </xf>
    <xf numFmtId="0" fontId="23" fillId="0" borderId="44" xfId="17901" applyFont="1" applyFill="1" applyBorder="1" applyAlignment="1">
      <alignment horizontal="center"/>
    </xf>
    <xf numFmtId="0" fontId="112" fillId="51" borderId="45" xfId="47864" applyFont="1" applyFill="1" applyBorder="1"/>
    <xf numFmtId="4" fontId="23" fillId="51" borderId="44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189" fontId="23" fillId="0" borderId="44" xfId="0" applyNumberFormat="1" applyFont="1" applyFill="1" applyBorder="1" applyAlignment="1">
      <alignment horizontal="center"/>
    </xf>
    <xf numFmtId="0" fontId="23" fillId="0" borderId="44" xfId="47870" applyFont="1" applyFill="1" applyBorder="1" applyAlignment="1">
      <alignment horizontal="center"/>
    </xf>
    <xf numFmtId="207" fontId="111" fillId="0" borderId="45" xfId="47864" applyNumberFormat="1" applyFont="1" applyFill="1" applyBorder="1" applyAlignment="1">
      <alignment horizontal="right" indent="1"/>
    </xf>
    <xf numFmtId="0" fontId="23" fillId="0" borderId="52" xfId="47870" applyFont="1" applyFill="1" applyBorder="1" applyAlignment="1">
      <alignment horizontal="center"/>
    </xf>
    <xf numFmtId="0" fontId="23" fillId="0" borderId="46" xfId="47870" applyFont="1" applyFill="1" applyBorder="1" applyAlignment="1">
      <alignment horizontal="center"/>
    </xf>
    <xf numFmtId="4" fontId="23" fillId="0" borderId="53" xfId="17901" applyNumberFormat="1" applyFont="1" applyFill="1" applyBorder="1" applyAlignment="1">
      <alignment horizontal="center"/>
    </xf>
    <xf numFmtId="4" fontId="119" fillId="55" borderId="26" xfId="0" applyNumberFormat="1" applyFont="1" applyFill="1" applyBorder="1" applyAlignment="1">
      <alignment horizontal="center"/>
    </xf>
    <xf numFmtId="4" fontId="119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195" fontId="23" fillId="0" borderId="46" xfId="17901" applyNumberFormat="1" applyFont="1" applyFill="1" applyBorder="1" applyAlignment="1">
      <alignment horizontal="center"/>
    </xf>
    <xf numFmtId="0" fontId="119" fillId="57" borderId="44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11" fillId="50" borderId="31" xfId="47864" applyNumberFormat="1" applyFont="1" applyFill="1" applyBorder="1" applyAlignment="1">
      <alignment horizontal="right" indent="1"/>
    </xf>
    <xf numFmtId="3" fontId="119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7" fontId="111" fillId="0" borderId="0" xfId="47864" applyNumberFormat="1" applyFont="1" applyBorder="1" applyAlignment="1">
      <alignment horizontal="right" indent="1"/>
    </xf>
    <xf numFmtId="207" fontId="111" fillId="0" borderId="0" xfId="47864" applyNumberFormat="1" applyFont="1" applyFill="1" applyBorder="1" applyAlignment="1">
      <alignment horizontal="right" indent="1"/>
    </xf>
    <xf numFmtId="207" fontId="111" fillId="50" borderId="62" xfId="47864" applyNumberFormat="1" applyFont="1" applyFill="1" applyBorder="1" applyAlignment="1">
      <alignment horizontal="right" indent="1"/>
    </xf>
    <xf numFmtId="0" fontId="123" fillId="52" borderId="65" xfId="47864" applyFont="1" applyFill="1" applyBorder="1" applyAlignment="1">
      <alignment horizontal="center" vertical="center" wrapText="1"/>
    </xf>
    <xf numFmtId="0" fontId="23" fillId="0" borderId="66" xfId="47864" applyNumberFormat="1" applyFont="1" applyBorder="1" applyAlignment="1">
      <alignment horizontal="right" indent="1"/>
    </xf>
    <xf numFmtId="207" fontId="111" fillId="0" borderId="66" xfId="47864" applyNumberFormat="1" applyFont="1" applyBorder="1" applyAlignment="1">
      <alignment horizontal="right" indent="1"/>
    </xf>
    <xf numFmtId="207" fontId="111" fillId="0" borderId="34" xfId="47864" applyNumberFormat="1" applyFont="1" applyBorder="1" applyAlignment="1">
      <alignment horizontal="right" indent="1"/>
    </xf>
    <xf numFmtId="207" fontId="111" fillId="0" borderId="33" xfId="47864" applyNumberFormat="1" applyFont="1" applyBorder="1" applyAlignment="1">
      <alignment horizontal="right" indent="1"/>
    </xf>
    <xf numFmtId="207" fontId="111" fillId="51" borderId="66" xfId="47864" applyNumberFormat="1" applyFont="1" applyFill="1" applyBorder="1" applyAlignment="1">
      <alignment horizontal="right" indent="1"/>
    </xf>
    <xf numFmtId="207" fontId="111" fillId="51" borderId="34" xfId="47864" applyNumberFormat="1" applyFont="1" applyFill="1" applyBorder="1" applyAlignment="1">
      <alignment horizontal="right" indent="1"/>
    </xf>
    <xf numFmtId="207" fontId="111" fillId="0" borderId="66" xfId="47864" applyNumberFormat="1" applyFont="1" applyFill="1" applyBorder="1" applyAlignment="1">
      <alignment horizontal="right" indent="1"/>
    </xf>
    <xf numFmtId="207" fontId="111" fillId="0" borderId="31" xfId="47864" applyNumberFormat="1" applyFont="1" applyBorder="1" applyAlignment="1">
      <alignment horizontal="right" indent="1"/>
    </xf>
    <xf numFmtId="207" fontId="111" fillId="0" borderId="62" xfId="47864" applyNumberFormat="1" applyFont="1" applyBorder="1" applyAlignment="1">
      <alignment horizontal="right" indent="1"/>
    </xf>
    <xf numFmtId="207" fontId="111" fillId="0" borderId="31" xfId="47864" applyNumberFormat="1" applyFont="1" applyFill="1" applyBorder="1" applyAlignment="1">
      <alignment horizontal="right" indent="1"/>
    </xf>
    <xf numFmtId="0" fontId="123" fillId="52" borderId="47" xfId="47864" applyFont="1" applyFill="1" applyBorder="1" applyAlignment="1">
      <alignment horizontal="center" vertical="center" wrapText="1"/>
    </xf>
    <xf numFmtId="0" fontId="111" fillId="53" borderId="67" xfId="47864" applyFont="1" applyFill="1" applyBorder="1"/>
    <xf numFmtId="4" fontId="23" fillId="0" borderId="45" xfId="47842" applyNumberFormat="1" applyFont="1" applyFill="1" applyBorder="1" applyAlignment="1">
      <alignment horizontal="center"/>
    </xf>
    <xf numFmtId="207" fontId="111" fillId="0" borderId="61" xfId="47864" applyNumberFormat="1" applyFont="1" applyFill="1" applyBorder="1" applyAlignment="1">
      <alignment horizontal="right" indent="1"/>
    </xf>
    <xf numFmtId="207" fontId="111" fillId="0" borderId="61" xfId="47864" applyNumberFormat="1" applyFont="1" applyBorder="1" applyAlignment="1">
      <alignment horizontal="right" indent="1"/>
    </xf>
    <xf numFmtId="207" fontId="111" fillId="0" borderId="48" xfId="47864" applyNumberFormat="1" applyFont="1" applyFill="1" applyBorder="1" applyAlignment="1">
      <alignment horizontal="right" indent="1"/>
    </xf>
    <xf numFmtId="207" fontId="111" fillId="50" borderId="68" xfId="47864" applyNumberFormat="1" applyFont="1" applyFill="1" applyBorder="1" applyAlignment="1">
      <alignment horizontal="right" indent="1"/>
    </xf>
    <xf numFmtId="0" fontId="112" fillId="50" borderId="68" xfId="47864" applyFont="1" applyFill="1" applyBorder="1"/>
    <xf numFmtId="207" fontId="111" fillId="51" borderId="61" xfId="47864" applyNumberFormat="1" applyFont="1" applyFill="1" applyBorder="1" applyAlignment="1">
      <alignment horizontal="right" indent="1"/>
    </xf>
    <xf numFmtId="0" fontId="111" fillId="0" borderId="61" xfId="47864" applyFont="1" applyBorder="1"/>
    <xf numFmtId="0" fontId="119" fillId="50" borderId="32" xfId="17901" applyFont="1" applyFill="1" applyBorder="1"/>
    <xf numFmtId="0" fontId="23" fillId="0" borderId="63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9" fillId="54" borderId="63" xfId="17901" applyFont="1" applyFill="1" applyBorder="1"/>
    <xf numFmtId="0" fontId="23" fillId="0" borderId="41" xfId="17901" applyFont="1" applyFill="1" applyBorder="1"/>
    <xf numFmtId="4" fontId="23" fillId="0" borderId="63" xfId="0" applyNumberFormat="1" applyFont="1" applyFill="1" applyBorder="1"/>
    <xf numFmtId="4" fontId="23" fillId="51" borderId="63" xfId="0" applyNumberFormat="1" applyFont="1" applyFill="1" applyBorder="1"/>
    <xf numFmtId="0" fontId="23" fillId="51" borderId="63" xfId="17901" applyFont="1" applyFill="1" applyBorder="1"/>
    <xf numFmtId="0" fontId="23" fillId="51" borderId="32" xfId="17901" applyFont="1" applyFill="1" applyBorder="1"/>
    <xf numFmtId="0" fontId="119" fillId="57" borderId="32" xfId="17901" applyFont="1" applyFill="1" applyBorder="1"/>
    <xf numFmtId="0" fontId="23" fillId="0" borderId="64" xfId="17901" applyFont="1" applyFill="1" applyBorder="1"/>
    <xf numFmtId="0" fontId="101" fillId="50" borderId="32" xfId="17901" applyFont="1" applyFill="1" applyBorder="1"/>
    <xf numFmtId="0" fontId="119" fillId="50" borderId="63" xfId="17901" applyFont="1" applyFill="1" applyBorder="1"/>
    <xf numFmtId="4" fontId="119" fillId="50" borderId="32" xfId="0" applyNumberFormat="1" applyFont="1" applyFill="1" applyBorder="1" applyAlignment="1">
      <alignment horizontal="left"/>
    </xf>
    <xf numFmtId="4" fontId="23" fillId="0" borderId="41" xfId="0" applyNumberFormat="1" applyFont="1" applyBorder="1"/>
    <xf numFmtId="4" fontId="23" fillId="0" borderId="32" xfId="0" applyNumberFormat="1" applyFont="1" applyBorder="1"/>
    <xf numFmtId="0" fontId="23" fillId="0" borderId="32" xfId="47870" applyFont="1" applyFill="1" applyBorder="1"/>
    <xf numFmtId="0" fontId="23" fillId="0" borderId="63" xfId="47870" applyFont="1" applyFill="1" applyBorder="1"/>
    <xf numFmtId="0" fontId="23" fillId="0" borderId="32" xfId="47870" applyFont="1" applyBorder="1"/>
    <xf numFmtId="0" fontId="23" fillId="0" borderId="63" xfId="47870" applyFont="1" applyBorder="1"/>
    <xf numFmtId="0" fontId="23" fillId="0" borderId="55" xfId="17901" applyFont="1" applyFill="1" applyBorder="1"/>
    <xf numFmtId="0" fontId="23" fillId="0" borderId="46" xfId="17901" applyFont="1" applyBorder="1" applyAlignment="1">
      <alignment horizontal="center"/>
    </xf>
    <xf numFmtId="0" fontId="23" fillId="0" borderId="44" xfId="17901" applyFont="1" applyBorder="1" applyAlignment="1">
      <alignment horizontal="center"/>
    </xf>
    <xf numFmtId="0" fontId="23" fillId="0" borderId="47" xfId="17901" applyFont="1" applyBorder="1" applyAlignment="1">
      <alignment horizontal="center"/>
    </xf>
    <xf numFmtId="0" fontId="23" fillId="51" borderId="44" xfId="17901" applyFont="1" applyFill="1" applyBorder="1" applyAlignment="1">
      <alignment horizontal="center"/>
    </xf>
    <xf numFmtId="4" fontId="23" fillId="0" borderId="69" xfId="0" applyNumberFormat="1" applyFont="1" applyFill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0" fontId="23" fillId="50" borderId="57" xfId="17901" applyFont="1" applyFill="1" applyBorder="1" applyAlignment="1">
      <alignment horizontal="center"/>
    </xf>
    <xf numFmtId="0" fontId="23" fillId="50" borderId="52" xfId="17901" applyFont="1" applyFill="1" applyBorder="1" applyAlignment="1">
      <alignment horizontal="center"/>
    </xf>
    <xf numFmtId="4" fontId="23" fillId="50" borderId="50" xfId="0" applyNumberFormat="1" applyFont="1" applyFill="1" applyBorder="1" applyAlignment="1">
      <alignment horizontal="center"/>
    </xf>
    <xf numFmtId="0" fontId="23" fillId="0" borderId="44" xfId="47870" applyFont="1" applyBorder="1" applyAlignment="1">
      <alignment horizontal="center"/>
    </xf>
    <xf numFmtId="0" fontId="23" fillId="0" borderId="46" xfId="47870" applyFont="1" applyBorder="1" applyAlignment="1">
      <alignment horizontal="center"/>
    </xf>
    <xf numFmtId="0" fontId="23" fillId="0" borderId="52" xfId="17901" applyFont="1" applyBorder="1" applyAlignment="1">
      <alignment horizontal="center"/>
    </xf>
    <xf numFmtId="0" fontId="23" fillId="0" borderId="50" xfId="17901" applyFont="1" applyBorder="1" applyAlignment="1">
      <alignment horizontal="center"/>
    </xf>
    <xf numFmtId="0" fontId="23" fillId="0" borderId="71" xfId="17901" applyFont="1" applyFill="1" applyBorder="1" applyAlignment="1">
      <alignment horizontal="center"/>
    </xf>
    <xf numFmtId="0" fontId="23" fillId="0" borderId="61" xfId="47864" applyNumberFormat="1" applyFont="1" applyBorder="1" applyAlignment="1">
      <alignment horizontal="right" indent="1"/>
    </xf>
    <xf numFmtId="3" fontId="23" fillId="50" borderId="62" xfId="47842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1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2" xfId="17901" applyFont="1" applyFill="1" applyBorder="1" applyAlignment="1">
      <alignment horizontal="center"/>
    </xf>
    <xf numFmtId="3" fontId="23" fillId="54" borderId="62" xfId="47842" applyNumberFormat="1" applyFont="1" applyFill="1" applyBorder="1" applyAlignment="1">
      <alignment horizontal="center"/>
    </xf>
    <xf numFmtId="207" fontId="111" fillId="54" borderId="31" xfId="47864" applyNumberFormat="1" applyFont="1" applyFill="1" applyBorder="1" applyAlignment="1">
      <alignment horizontal="right" indent="1"/>
    </xf>
    <xf numFmtId="2" fontId="111" fillId="54" borderId="51" xfId="47864" applyNumberFormat="1" applyFont="1" applyFill="1" applyBorder="1" applyAlignment="1"/>
    <xf numFmtId="207" fontId="111" fillId="54" borderId="62" xfId="47864" applyNumberFormat="1" applyFont="1" applyFill="1" applyBorder="1" applyAlignment="1">
      <alignment horizontal="right" indent="1"/>
    </xf>
    <xf numFmtId="207" fontId="111" fillId="54" borderId="68" xfId="47864" applyNumberFormat="1" applyFont="1" applyFill="1" applyBorder="1" applyAlignment="1">
      <alignment horizontal="right" indent="1"/>
    </xf>
    <xf numFmtId="0" fontId="23" fillId="50" borderId="50" xfId="17901" applyFont="1" applyFill="1" applyBorder="1" applyAlignment="1">
      <alignment horizontal="center"/>
    </xf>
    <xf numFmtId="2" fontId="111" fillId="50" borderId="51" xfId="47864" applyNumberFormat="1" applyFont="1" applyFill="1" applyBorder="1" applyAlignment="1">
      <alignment horizontal="right" indent="1"/>
    </xf>
    <xf numFmtId="0" fontId="23" fillId="57" borderId="70" xfId="17901" applyFont="1" applyFill="1" applyBorder="1" applyAlignment="1">
      <alignment horizontal="center"/>
    </xf>
    <xf numFmtId="3" fontId="23" fillId="57" borderId="38" xfId="47842" applyNumberFormat="1" applyFont="1" applyFill="1" applyBorder="1" applyAlignment="1">
      <alignment horizontal="right"/>
    </xf>
    <xf numFmtId="207" fontId="111" fillId="57" borderId="38" xfId="47864" applyNumberFormat="1" applyFont="1" applyFill="1" applyBorder="1" applyAlignment="1">
      <alignment horizontal="right" indent="1"/>
    </xf>
    <xf numFmtId="207" fontId="111" fillId="57" borderId="49" xfId="47864" applyNumberFormat="1" applyFont="1" applyFill="1" applyBorder="1" applyAlignment="1">
      <alignment horizontal="right" indent="1"/>
    </xf>
    <xf numFmtId="207" fontId="111" fillId="57" borderId="62" xfId="47864" applyNumberFormat="1" applyFont="1" applyFill="1" applyBorder="1" applyAlignment="1">
      <alignment horizontal="right" indent="1"/>
    </xf>
    <xf numFmtId="207" fontId="111" fillId="57" borderId="68" xfId="47864" applyNumberFormat="1" applyFont="1" applyFill="1" applyBorder="1" applyAlignment="1">
      <alignment horizontal="right" indent="1"/>
    </xf>
    <xf numFmtId="207" fontId="111" fillId="50" borderId="38" xfId="47864" applyNumberFormat="1" applyFont="1" applyFill="1" applyBorder="1" applyAlignment="1">
      <alignment horizontal="right" indent="1"/>
    </xf>
    <xf numFmtId="207" fontId="111" fillId="50" borderId="49" xfId="47864" applyNumberFormat="1" applyFont="1" applyFill="1" applyBorder="1" applyAlignment="1">
      <alignment horizontal="right" indent="1"/>
    </xf>
    <xf numFmtId="2" fontId="23" fillId="51" borderId="46" xfId="17901" applyNumberFormat="1" applyFont="1" applyFill="1" applyBorder="1" applyAlignment="1">
      <alignment horizontal="center"/>
    </xf>
    <xf numFmtId="207" fontId="111" fillId="57" borderId="70" xfId="47864" applyNumberFormat="1" applyFont="1" applyFill="1" applyBorder="1" applyAlignment="1">
      <alignment horizontal="right" indent="1"/>
    </xf>
    <xf numFmtId="2" fontId="111" fillId="50" borderId="68" xfId="47864" applyNumberFormat="1" applyFont="1" applyFill="1" applyBorder="1" applyAlignment="1">
      <alignment horizontal="right" indent="1"/>
    </xf>
    <xf numFmtId="2" fontId="119" fillId="57" borderId="44" xfId="17901" applyNumberFormat="1" applyFont="1" applyFill="1" applyBorder="1" applyAlignment="1">
      <alignment horizontal="center"/>
    </xf>
    <xf numFmtId="189" fontId="119" fillId="50" borderId="44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11" fillId="57" borderId="49" xfId="47864" applyNumberFormat="1" applyFont="1" applyFill="1" applyBorder="1" applyAlignment="1">
      <alignment horizontal="right"/>
    </xf>
    <xf numFmtId="0" fontId="111" fillId="57" borderId="38" xfId="47864" applyNumberFormat="1" applyFont="1" applyFill="1" applyBorder="1" applyAlignment="1">
      <alignment horizontal="right" indent="1"/>
    </xf>
    <xf numFmtId="0" fontId="119" fillId="57" borderId="61" xfId="17901" applyFont="1" applyFill="1" applyBorder="1"/>
    <xf numFmtId="0" fontId="23" fillId="0" borderId="73" xfId="17901" applyFont="1" applyFill="1" applyBorder="1"/>
    <xf numFmtId="207" fontId="111" fillId="0" borderId="74" xfId="47864" applyNumberFormat="1" applyFont="1" applyFill="1" applyBorder="1" applyAlignment="1">
      <alignment horizontal="right" indent="1"/>
    </xf>
    <xf numFmtId="207" fontId="111" fillId="0" borderId="72" xfId="47864" applyNumberFormat="1" applyFont="1" applyFill="1" applyBorder="1" applyAlignment="1">
      <alignment horizontal="right" indent="1"/>
    </xf>
    <xf numFmtId="0" fontId="23" fillId="0" borderId="74" xfId="47864" applyNumberFormat="1" applyFont="1" applyBorder="1" applyAlignment="1">
      <alignment horizontal="right" indent="1"/>
    </xf>
    <xf numFmtId="4" fontId="23" fillId="0" borderId="73" xfId="0" applyNumberFormat="1" applyFont="1" applyBorder="1"/>
    <xf numFmtId="4" fontId="118" fillId="0" borderId="56" xfId="47864" applyNumberFormat="1" applyFont="1" applyBorder="1" applyAlignment="1">
      <alignment horizontal="center"/>
    </xf>
    <xf numFmtId="4" fontId="23" fillId="0" borderId="54" xfId="47842" applyNumberFormat="1" applyFont="1" applyFill="1" applyBorder="1" applyAlignment="1">
      <alignment horizontal="center"/>
    </xf>
    <xf numFmtId="4" fontId="23" fillId="0" borderId="56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8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66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0" borderId="31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111" fillId="50" borderId="62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31" fontId="23" fillId="0" borderId="71" xfId="47864" applyNumberFormat="1" applyFont="1" applyBorder="1" applyAlignment="1">
      <alignment horizontal="center"/>
    </xf>
    <xf numFmtId="231" fontId="23" fillId="0" borderId="54" xfId="0" applyNumberFormat="1" applyFont="1" applyBorder="1" applyAlignment="1">
      <alignment horizontal="center"/>
    </xf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2" fillId="51" borderId="31" xfId="47864" applyNumberFormat="1" applyFont="1" applyFill="1" applyBorder="1"/>
    <xf numFmtId="207" fontId="112" fillId="50" borderId="62" xfId="47864" applyNumberFormat="1" applyFont="1" applyFill="1" applyBorder="1"/>
    <xf numFmtId="207" fontId="111" fillId="0" borderId="72" xfId="47864" applyNumberFormat="1" applyFont="1" applyBorder="1"/>
    <xf numFmtId="207" fontId="118" fillId="0" borderId="40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10" fontId="110" fillId="0" borderId="75" xfId="47864" applyNumberFormat="1" applyFont="1" applyBorder="1" applyAlignment="1">
      <alignment horizontal="center"/>
    </xf>
    <xf numFmtId="230" fontId="108" fillId="0" borderId="37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6" xfId="17901" applyNumberFormat="1" applyFont="1" applyFill="1" applyBorder="1" applyAlignment="1">
      <alignment vertical="center"/>
    </xf>
    <xf numFmtId="2" fontId="108" fillId="0" borderId="36" xfId="17901" applyNumberFormat="1" applyFont="1" applyBorder="1" applyAlignment="1">
      <alignment vertical="center"/>
    </xf>
    <xf numFmtId="2" fontId="108" fillId="0" borderId="36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6" xfId="17901" applyNumberFormat="1" applyFont="1" applyFill="1" applyBorder="1" applyAlignment="1">
      <alignment vertical="center"/>
    </xf>
    <xf numFmtId="2" fontId="108" fillId="50" borderId="36" xfId="17901" applyNumberFormat="1" applyFont="1" applyFill="1" applyBorder="1" applyAlignment="1">
      <alignment vertical="center"/>
    </xf>
    <xf numFmtId="2" fontId="7" fillId="50" borderId="36" xfId="17901" applyNumberFormat="1" applyFont="1" applyFill="1" applyBorder="1" applyAlignment="1">
      <alignment vertical="center"/>
    </xf>
    <xf numFmtId="2" fontId="101" fillId="0" borderId="36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6" xfId="0" applyNumberFormat="1" applyFont="1" applyFill="1" applyBorder="1" applyAlignment="1">
      <alignment horizontal="center"/>
    </xf>
    <xf numFmtId="0" fontId="108" fillId="0" borderId="36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6" xfId="17901" applyNumberFormat="1" applyFont="1" applyFill="1" applyBorder="1" applyAlignment="1">
      <alignment vertical="center"/>
    </xf>
    <xf numFmtId="2" fontId="108" fillId="0" borderId="88" xfId="17901" applyNumberFormat="1" applyFont="1" applyFill="1" applyBorder="1" applyAlignment="1">
      <alignment vertical="center"/>
    </xf>
    <xf numFmtId="0" fontId="101" fillId="50" borderId="36" xfId="17901" applyFont="1" applyFill="1" applyBorder="1" applyAlignment="1">
      <alignment horizontal="center"/>
    </xf>
    <xf numFmtId="0" fontId="7" fillId="50" borderId="72" xfId="17901" applyFont="1" applyFill="1" applyBorder="1" applyAlignment="1">
      <alignment horizontal="left" vertical="center"/>
    </xf>
    <xf numFmtId="0" fontId="108" fillId="0" borderId="36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4" fillId="56" borderId="79" xfId="47865" applyFont="1" applyFill="1" applyBorder="1" applyAlignment="1">
      <alignment horizontal="center" vertical="center" wrapText="1"/>
    </xf>
    <xf numFmtId="0" fontId="124" fillId="56" borderId="83" xfId="47865" applyFont="1" applyFill="1" applyBorder="1" applyAlignment="1">
      <alignment horizontal="center" vertical="center" wrapText="1"/>
    </xf>
    <xf numFmtId="0" fontId="124" fillId="56" borderId="87" xfId="47865" applyFont="1" applyFill="1" applyBorder="1" applyAlignment="1">
      <alignment horizontal="center" vertical="center" wrapText="1"/>
    </xf>
    <xf numFmtId="10" fontId="124" fillId="56" borderId="79" xfId="47865" applyNumberFormat="1" applyFont="1" applyFill="1" applyBorder="1" applyAlignment="1">
      <alignment horizontal="center" vertical="center" wrapText="1"/>
    </xf>
    <xf numFmtId="10" fontId="124" fillId="56" borderId="83" xfId="47865" applyNumberFormat="1" applyFont="1" applyFill="1" applyBorder="1" applyAlignment="1">
      <alignment horizontal="center" vertical="center" wrapText="1"/>
    </xf>
    <xf numFmtId="10" fontId="124" fillId="56" borderId="87" xfId="47865" applyNumberFormat="1" applyFont="1" applyFill="1" applyBorder="1" applyAlignment="1">
      <alignment horizontal="center" vertical="center" wrapText="1"/>
    </xf>
    <xf numFmtId="0" fontId="23" fillId="0" borderId="61" xfId="17901" applyFont="1" applyFill="1" applyBorder="1"/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0" fontId="0" fillId="0" borderId="0" xfId="0" applyAlignment="1">
      <alignment wrapText="1"/>
    </xf>
    <xf numFmtId="170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0" fillId="0" borderId="0" xfId="0" applyAlignment="1"/>
    <xf numFmtId="1" fontId="6" fillId="0" borderId="0" xfId="0" applyNumberFormat="1" applyFont="1" applyAlignment="1"/>
    <xf numFmtId="1" fontId="127" fillId="0" borderId="0" xfId="0" applyNumberFormat="1" applyFont="1"/>
    <xf numFmtId="3" fontId="128" fillId="53" borderId="26" xfId="0" applyNumberFormat="1" applyFont="1" applyFill="1" applyBorder="1" applyAlignment="1">
      <alignment horizontal="center"/>
    </xf>
    <xf numFmtId="4" fontId="128" fillId="53" borderId="27" xfId="0" applyNumberFormat="1" applyFont="1" applyFill="1" applyBorder="1" applyAlignment="1">
      <alignment horizontal="left"/>
    </xf>
    <xf numFmtId="4" fontId="129" fillId="53" borderId="27" xfId="0" applyNumberFormat="1" applyFont="1" applyFill="1" applyBorder="1"/>
    <xf numFmtId="4" fontId="129" fillId="53" borderId="27" xfId="0" applyNumberFormat="1" applyFont="1" applyFill="1" applyBorder="1" applyAlignment="1">
      <alignment horizontal="right"/>
    </xf>
    <xf numFmtId="4" fontId="128" fillId="53" borderId="27" xfId="47864" applyNumberFormat="1" applyFont="1" applyFill="1" applyBorder="1" applyAlignment="1">
      <alignment horizontal="center"/>
    </xf>
    <xf numFmtId="231" fontId="128" fillId="53" borderId="27" xfId="47864" applyNumberFormat="1" applyFont="1" applyFill="1" applyBorder="1" applyAlignment="1">
      <alignment horizontal="center"/>
    </xf>
    <xf numFmtId="10" fontId="129" fillId="53" borderId="27" xfId="47864" applyNumberFormat="1" applyFont="1" applyFill="1" applyBorder="1"/>
    <xf numFmtId="4" fontId="129" fillId="53" borderId="28" xfId="47864" applyNumberFormat="1" applyFont="1" applyFill="1" applyBorder="1"/>
    <xf numFmtId="0" fontId="129" fillId="51" borderId="46" xfId="17901" applyFont="1" applyFill="1" applyBorder="1" applyAlignment="1">
      <alignment horizontal="center"/>
    </xf>
    <xf numFmtId="0" fontId="129" fillId="51" borderId="63" xfId="17901" applyFont="1" applyFill="1" applyBorder="1"/>
    <xf numFmtId="4" fontId="129" fillId="51" borderId="29" xfId="47842" applyNumberFormat="1" applyFont="1" applyFill="1" applyBorder="1" applyAlignment="1">
      <alignment horizontal="center"/>
    </xf>
    <xf numFmtId="4" fontId="129" fillId="0" borderId="29" xfId="47842" applyNumberFormat="1" applyFont="1" applyFill="1" applyBorder="1" applyAlignment="1">
      <alignment horizontal="center"/>
    </xf>
    <xf numFmtId="4" fontId="129" fillId="0" borderId="45" xfId="47842" applyNumberFormat="1" applyFont="1" applyFill="1" applyBorder="1" applyAlignment="1">
      <alignment horizontal="center"/>
    </xf>
    <xf numFmtId="10" fontId="129" fillId="0" borderId="66" xfId="47864" applyNumberFormat="1" applyFont="1" applyBorder="1" applyAlignment="1">
      <alignment horizontal="center"/>
    </xf>
    <xf numFmtId="10" fontId="129" fillId="0" borderId="15" xfId="0" applyNumberFormat="1" applyFont="1" applyBorder="1" applyAlignment="1">
      <alignment horizontal="center"/>
    </xf>
    <xf numFmtId="207" fontId="129" fillId="51" borderId="66" xfId="47864" applyNumberFormat="1" applyFont="1" applyFill="1" applyBorder="1" applyAlignment="1">
      <alignment horizontal="right" indent="1"/>
    </xf>
    <xf numFmtId="207" fontId="129" fillId="51" borderId="61" xfId="47864" applyNumberFormat="1" applyFont="1" applyFill="1" applyBorder="1" applyAlignment="1">
      <alignment horizontal="right" indent="1"/>
    </xf>
    <xf numFmtId="0" fontId="129" fillId="57" borderId="46" xfId="17901" applyFont="1" applyFill="1" applyBorder="1" applyAlignment="1">
      <alignment horizontal="center"/>
    </xf>
    <xf numFmtId="0" fontId="129" fillId="57" borderId="63" xfId="17901" applyFont="1" applyFill="1" applyBorder="1"/>
    <xf numFmtId="4" fontId="129" fillId="57" borderId="29" xfId="47842" applyNumberFormat="1" applyFont="1" applyFill="1" applyBorder="1" applyAlignment="1">
      <alignment horizontal="center"/>
    </xf>
    <xf numFmtId="4" fontId="129" fillId="57" borderId="45" xfId="47842" applyNumberFormat="1" applyFont="1" applyFill="1" applyBorder="1" applyAlignment="1">
      <alignment horizontal="center"/>
    </xf>
    <xf numFmtId="10" fontId="129" fillId="57" borderId="66" xfId="47864" applyNumberFormat="1" applyFont="1" applyFill="1" applyBorder="1" applyAlignment="1">
      <alignment horizontal="center"/>
    </xf>
    <xf numFmtId="10" fontId="129" fillId="57" borderId="15" xfId="0" applyNumberFormat="1" applyFont="1" applyFill="1" applyBorder="1" applyAlignment="1">
      <alignment horizontal="center"/>
    </xf>
    <xf numFmtId="207" fontId="129" fillId="57" borderId="66" xfId="47864" applyNumberFormat="1" applyFont="1" applyFill="1" applyBorder="1" applyAlignment="1">
      <alignment horizontal="right" indent="1"/>
    </xf>
    <xf numFmtId="207" fontId="129" fillId="57" borderId="61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9" fillId="0" borderId="46" xfId="17901" applyFont="1" applyFill="1" applyBorder="1" applyAlignment="1">
      <alignment horizontal="center"/>
    </xf>
    <xf numFmtId="0" fontId="129" fillId="0" borderId="63" xfId="17901" applyFont="1" applyFill="1" applyBorder="1"/>
    <xf numFmtId="10" fontId="129" fillId="0" borderId="66" xfId="47864" applyNumberFormat="1" applyFont="1" applyFill="1" applyBorder="1" applyAlignment="1">
      <alignment horizontal="center"/>
    </xf>
    <xf numFmtId="10" fontId="129" fillId="0" borderId="15" xfId="0" applyNumberFormat="1" applyFont="1" applyFill="1" applyBorder="1" applyAlignment="1">
      <alignment horizontal="center"/>
    </xf>
    <xf numFmtId="207" fontId="129" fillId="0" borderId="66" xfId="47864" applyNumberFormat="1" applyFont="1" applyFill="1" applyBorder="1" applyAlignment="1">
      <alignment horizontal="right" indent="1"/>
    </xf>
    <xf numFmtId="207" fontId="129" fillId="0" borderId="61" xfId="47864" applyNumberFormat="1" applyFont="1" applyFill="1" applyBorder="1" applyAlignment="1">
      <alignment horizontal="right" indent="1"/>
    </xf>
    <xf numFmtId="0" fontId="131" fillId="51" borderId="63" xfId="17901" applyFont="1" applyFill="1" applyBorder="1"/>
    <xf numFmtId="0" fontId="131" fillId="51" borderId="46" xfId="17901" applyFont="1" applyFill="1" applyBorder="1" applyAlignment="1">
      <alignment horizontal="center"/>
    </xf>
    <xf numFmtId="2" fontId="130" fillId="55" borderId="28" xfId="47864" applyNumberFormat="1" applyFont="1" applyFill="1" applyBorder="1"/>
    <xf numFmtId="207" fontId="130" fillId="0" borderId="45" xfId="47864" applyNumberFormat="1" applyFont="1" applyBorder="1" applyAlignment="1">
      <alignment horizontal="right" indent="1"/>
    </xf>
    <xf numFmtId="207" fontId="130" fillId="0" borderId="48" xfId="47864" applyNumberFormat="1" applyFont="1" applyBorder="1" applyAlignment="1">
      <alignment horizontal="right" indent="1"/>
    </xf>
    <xf numFmtId="207" fontId="130" fillId="0" borderId="61" xfId="47864" applyNumberFormat="1" applyFont="1" applyBorder="1" applyAlignment="1">
      <alignment horizontal="right" indent="1"/>
    </xf>
    <xf numFmtId="4" fontId="128" fillId="55" borderId="26" xfId="0" applyNumberFormat="1" applyFont="1" applyFill="1" applyBorder="1" applyAlignment="1">
      <alignment horizontal="center"/>
    </xf>
    <xf numFmtId="4" fontId="128" fillId="55" borderId="27" xfId="0" applyNumberFormat="1" applyFont="1" applyFill="1" applyBorder="1" applyAlignment="1">
      <alignment horizontal="left"/>
    </xf>
    <xf numFmtId="4" fontId="129" fillId="55" borderId="27" xfId="0" applyNumberFormat="1" applyFont="1" applyFill="1" applyBorder="1" applyAlignment="1">
      <alignment horizontal="center"/>
    </xf>
    <xf numFmtId="4" fontId="129" fillId="55" borderId="27" xfId="0" applyNumberFormat="1" applyFont="1" applyFill="1" applyBorder="1" applyAlignment="1">
      <alignment horizontal="right"/>
    </xf>
    <xf numFmtId="0" fontId="129" fillId="55" borderId="27" xfId="47864" applyFont="1" applyFill="1" applyBorder="1"/>
    <xf numFmtId="231" fontId="129" fillId="55" borderId="27" xfId="47864" applyNumberFormat="1" applyFont="1" applyFill="1" applyBorder="1"/>
    <xf numFmtId="207" fontId="129" fillId="55" borderId="27" xfId="47864" applyNumberFormat="1" applyFont="1" applyFill="1" applyBorder="1"/>
    <xf numFmtId="189" fontId="129" fillId="0" borderId="44" xfId="0" applyNumberFormat="1" applyFont="1" applyFill="1" applyBorder="1" applyAlignment="1">
      <alignment horizontal="center"/>
    </xf>
    <xf numFmtId="0" fontId="129" fillId="0" borderId="32" xfId="17901" applyFont="1" applyFill="1" applyBorder="1" applyAlignment="1">
      <alignment horizontal="left"/>
    </xf>
    <xf numFmtId="4" fontId="129" fillId="0" borderId="44" xfId="0" applyNumberFormat="1" applyFont="1" applyBorder="1" applyAlignment="1">
      <alignment horizontal="center"/>
    </xf>
    <xf numFmtId="207" fontId="129" fillId="0" borderId="31" xfId="47864" applyNumberFormat="1" applyFont="1" applyBorder="1" applyAlignment="1">
      <alignment horizontal="right" indent="1"/>
    </xf>
    <xf numFmtId="4" fontId="129" fillId="0" borderId="46" xfId="0" applyNumberFormat="1" applyFont="1" applyFill="1" applyBorder="1" applyAlignment="1">
      <alignment horizontal="center"/>
    </xf>
    <xf numFmtId="0" fontId="129" fillId="0" borderId="41" xfId="17901" applyFont="1" applyFill="1" applyBorder="1" applyAlignment="1">
      <alignment horizontal="left"/>
    </xf>
    <xf numFmtId="4" fontId="129" fillId="0" borderId="69" xfId="0" applyNumberFormat="1" applyFont="1" applyFill="1" applyBorder="1" applyAlignment="1">
      <alignment horizontal="center"/>
    </xf>
    <xf numFmtId="4" fontId="129" fillId="0" borderId="15" xfId="47842" applyNumberFormat="1" applyFont="1" applyFill="1" applyBorder="1" applyAlignment="1">
      <alignment horizontal="center"/>
    </xf>
    <xf numFmtId="207" fontId="129" fillId="0" borderId="0" xfId="47864" applyNumberFormat="1" applyFont="1" applyBorder="1" applyAlignment="1">
      <alignment horizontal="right" indent="1"/>
    </xf>
    <xf numFmtId="0" fontId="129" fillId="0" borderId="63" xfId="17901" applyFont="1" applyFill="1" applyBorder="1" applyAlignment="1">
      <alignment horizontal="left"/>
    </xf>
    <xf numFmtId="207" fontId="129" fillId="0" borderId="66" xfId="47864" applyNumberFormat="1" applyFont="1" applyBorder="1" applyAlignment="1">
      <alignment horizontal="right" indent="1"/>
    </xf>
    <xf numFmtId="4" fontId="129" fillId="0" borderId="44" xfId="0" applyNumberFormat="1" applyFont="1" applyFill="1" applyBorder="1" applyAlignment="1">
      <alignment horizontal="center"/>
    </xf>
    <xf numFmtId="0" fontId="129" fillId="0" borderId="46" xfId="47870" applyFont="1" applyFill="1" applyBorder="1" applyAlignment="1">
      <alignment horizontal="center"/>
    </xf>
    <xf numFmtId="0" fontId="129" fillId="0" borderId="63" xfId="47870" applyFont="1" applyBorder="1"/>
    <xf numFmtId="0" fontId="129" fillId="0" borderId="46" xfId="47870" applyFont="1" applyBorder="1" applyAlignment="1">
      <alignment horizontal="center"/>
    </xf>
    <xf numFmtId="4" fontId="129" fillId="0" borderId="46" xfId="17901" applyNumberFormat="1" applyFont="1" applyFill="1" applyBorder="1" applyAlignment="1">
      <alignment horizontal="center"/>
    </xf>
    <xf numFmtId="4" fontId="131" fillId="0" borderId="46" xfId="17901" applyNumberFormat="1" applyFont="1" applyFill="1" applyBorder="1" applyAlignment="1">
      <alignment horizontal="center"/>
    </xf>
    <xf numFmtId="0" fontId="131" fillId="0" borderId="63" xfId="17901" applyFont="1" applyFill="1" applyBorder="1" applyAlignment="1">
      <alignment horizontal="left"/>
    </xf>
    <xf numFmtId="4" fontId="131" fillId="0" borderId="46" xfId="0" applyNumberFormat="1" applyFont="1" applyFill="1" applyBorder="1" applyAlignment="1">
      <alignment horizontal="center"/>
    </xf>
    <xf numFmtId="4" fontId="131" fillId="0" borderId="15" xfId="47842" applyNumberFormat="1" applyFont="1" applyFill="1" applyBorder="1" applyAlignment="1">
      <alignment horizontal="center"/>
    </xf>
    <xf numFmtId="4" fontId="131" fillId="0" borderId="29" xfId="47842" applyNumberFormat="1" applyFont="1" applyFill="1" applyBorder="1" applyAlignment="1">
      <alignment horizontal="center"/>
    </xf>
    <xf numFmtId="4" fontId="131" fillId="0" borderId="45" xfId="47842" applyNumberFormat="1" applyFont="1" applyFill="1" applyBorder="1" applyAlignment="1">
      <alignment horizontal="center"/>
    </xf>
    <xf numFmtId="10" fontId="131" fillId="0" borderId="66" xfId="47864" applyNumberFormat="1" applyFont="1" applyBorder="1" applyAlignment="1">
      <alignment horizontal="center"/>
    </xf>
    <xf numFmtId="10" fontId="131" fillId="0" borderId="15" xfId="0" applyNumberFormat="1" applyFont="1" applyBorder="1" applyAlignment="1">
      <alignment horizontal="center"/>
    </xf>
    <xf numFmtId="1" fontId="132" fillId="0" borderId="0" xfId="0" applyNumberFormat="1" applyFont="1"/>
    <xf numFmtId="170" fontId="132" fillId="0" borderId="0" xfId="0" applyFont="1"/>
    <xf numFmtId="170" fontId="97" fillId="0" borderId="0" xfId="0" applyFont="1"/>
    <xf numFmtId="0" fontId="23" fillId="0" borderId="64" xfId="17901" applyFont="1" applyFill="1" applyBorder="1" applyAlignment="1">
      <alignment wrapText="1"/>
    </xf>
    <xf numFmtId="231" fontId="23" fillId="0" borderId="74" xfId="47864" applyNumberFormat="1" applyFont="1" applyBorder="1" applyAlignment="1">
      <alignment horizontal="center"/>
    </xf>
    <xf numFmtId="231" fontId="23" fillId="0" borderId="91" xfId="0" applyNumberFormat="1" applyFont="1" applyBorder="1" applyAlignment="1">
      <alignment horizontal="center"/>
    </xf>
    <xf numFmtId="0" fontId="23" fillId="0" borderId="29" xfId="17901" applyFont="1" applyFill="1" applyBorder="1"/>
    <xf numFmtId="0" fontId="23" fillId="0" borderId="31" xfId="17901" applyFont="1" applyBorder="1" applyAlignment="1">
      <alignment horizontal="center"/>
    </xf>
    <xf numFmtId="231" fontId="23" fillId="0" borderId="34" xfId="47864" applyNumberFormat="1" applyFont="1" applyBorder="1" applyAlignment="1">
      <alignment horizontal="center"/>
    </xf>
    <xf numFmtId="231" fontId="23" fillId="0" borderId="29" xfId="0" applyNumberFormat="1" applyFont="1" applyBorder="1" applyAlignment="1">
      <alignment horizontal="center"/>
    </xf>
    <xf numFmtId="4" fontId="120" fillId="51" borderId="59" xfId="0" applyNumberFormat="1" applyFont="1" applyFill="1" applyBorder="1" applyAlignment="1">
      <alignment horizontal="center" vertical="center"/>
    </xf>
    <xf numFmtId="4" fontId="120" fillId="51" borderId="43" xfId="0" applyNumberFormat="1" applyFont="1" applyFill="1" applyBorder="1" applyAlignment="1">
      <alignment horizontal="center" vertical="center"/>
    </xf>
    <xf numFmtId="170" fontId="0" fillId="0" borderId="43" xfId="0" applyBorder="1" applyAlignment="1"/>
    <xf numFmtId="170" fontId="0" fillId="0" borderId="58" xfId="0" applyBorder="1" applyAlignment="1"/>
    <xf numFmtId="170" fontId="120" fillId="52" borderId="60" xfId="0" applyFont="1" applyFill="1" applyBorder="1" applyAlignment="1">
      <alignment horizontal="center" vertical="center" wrapText="1"/>
    </xf>
    <xf numFmtId="170" fontId="120" fillId="52" borderId="89" xfId="0" applyFont="1" applyFill="1" applyBorder="1" applyAlignment="1">
      <alignment horizontal="center" vertical="center" wrapText="1"/>
    </xf>
    <xf numFmtId="170" fontId="0" fillId="0" borderId="89" xfId="0" applyBorder="1" applyAlignment="1">
      <alignment horizontal="center" vertical="center" wrapText="1"/>
    </xf>
    <xf numFmtId="170" fontId="0" fillId="0" borderId="90" xfId="0" applyBorder="1" applyAlignment="1">
      <alignment horizontal="center" vertical="center" wrapText="1"/>
    </xf>
    <xf numFmtId="0" fontId="124" fillId="56" borderId="78" xfId="47865" applyFont="1" applyFill="1" applyBorder="1" applyAlignment="1">
      <alignment horizontal="left" vertical="center" wrapText="1"/>
    </xf>
    <xf numFmtId="0" fontId="124" fillId="56" borderId="79" xfId="47865" applyFont="1" applyFill="1" applyBorder="1" applyAlignment="1">
      <alignment horizontal="left" vertical="center" wrapText="1"/>
    </xf>
    <xf numFmtId="170" fontId="0" fillId="0" borderId="79" xfId="0" applyBorder="1" applyAlignment="1">
      <alignment horizontal="left" vertical="center" wrapText="1"/>
    </xf>
    <xf numFmtId="0" fontId="124" fillId="56" borderId="84" xfId="47865" applyFont="1" applyFill="1" applyBorder="1" applyAlignment="1">
      <alignment horizontal="left" vertical="center" wrapText="1"/>
    </xf>
    <xf numFmtId="0" fontId="124" fillId="56" borderId="85" xfId="47865" applyFont="1" applyFill="1" applyBorder="1" applyAlignment="1">
      <alignment horizontal="left" vertical="center" wrapText="1"/>
    </xf>
    <xf numFmtId="0" fontId="124" fillId="56" borderId="86" xfId="47865" applyFont="1" applyFill="1" applyBorder="1" applyAlignment="1">
      <alignment horizontal="left" vertical="center" wrapText="1"/>
    </xf>
    <xf numFmtId="170" fontId="0" fillId="0" borderId="87" xfId="0" applyBorder="1" applyAlignment="1">
      <alignment horizontal="left" vertical="center" wrapText="1"/>
    </xf>
    <xf numFmtId="0" fontId="124" fillId="56" borderId="87" xfId="47865" applyFont="1" applyFill="1" applyBorder="1" applyAlignment="1">
      <alignment horizontal="left" vertical="center" wrapText="1"/>
    </xf>
    <xf numFmtId="0" fontId="124" fillId="56" borderId="76" xfId="47865" applyFont="1" applyFill="1" applyBorder="1" applyAlignment="1">
      <alignment horizontal="left" vertical="center" wrapText="1"/>
    </xf>
    <xf numFmtId="0" fontId="124" fillId="56" borderId="77" xfId="47865" applyFont="1" applyFill="1" applyBorder="1" applyAlignment="1">
      <alignment horizontal="left" vertical="center" wrapText="1"/>
    </xf>
    <xf numFmtId="0" fontId="124" fillId="56" borderId="83" xfId="47865" applyFont="1" applyFill="1" applyBorder="1" applyAlignment="1">
      <alignment horizontal="left" vertical="center" wrapText="1"/>
    </xf>
    <xf numFmtId="170" fontId="0" fillId="0" borderId="83" xfId="0" applyBorder="1" applyAlignment="1">
      <alignment horizontal="left" vertical="center" wrapText="1"/>
    </xf>
    <xf numFmtId="0" fontId="124" fillId="56" borderId="80" xfId="47865" applyFont="1" applyFill="1" applyBorder="1" applyAlignment="1">
      <alignment horizontal="left" vertical="center" wrapText="1"/>
    </xf>
    <xf numFmtId="0" fontId="124" fillId="56" borderId="81" xfId="47865" applyFont="1" applyFill="1" applyBorder="1" applyAlignment="1">
      <alignment horizontal="left" vertical="center" wrapText="1"/>
    </xf>
    <xf numFmtId="0" fontId="124" fillId="56" borderId="82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110" fillId="0" borderId="0" xfId="0" applyFont="1" applyAlignment="1">
      <alignment horizontal="center" wrapText="1"/>
    </xf>
    <xf numFmtId="170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3"/>
  <sheetViews>
    <sheetView tabSelected="1" topLeftCell="A4" zoomScale="80" zoomScaleNormal="80" workbookViewId="0">
      <selection activeCell="M12" sqref="M12:N137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20.1406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8.42578125" style="2" customWidth="1"/>
    <col min="13" max="16384" width="11.42578125" style="2"/>
  </cols>
  <sheetData>
    <row r="1" spans="1:12" ht="20.25" customHeight="1" thickBot="1">
      <c r="A1" s="40"/>
      <c r="B1" s="41"/>
      <c r="C1" s="40"/>
      <c r="D1" s="41"/>
      <c r="E1" s="42"/>
      <c r="F1" s="40"/>
      <c r="G1" s="40"/>
      <c r="H1" s="199"/>
      <c r="I1" s="40"/>
      <c r="J1" s="40"/>
      <c r="K1" s="40"/>
    </row>
    <row r="2" spans="1:12" ht="69.75" customHeight="1" thickBot="1">
      <c r="A2" s="40"/>
      <c r="B2" s="345"/>
      <c r="C2" s="346"/>
      <c r="D2" s="346"/>
      <c r="E2" s="346"/>
      <c r="F2" s="346"/>
      <c r="G2" s="346"/>
      <c r="H2" s="346"/>
      <c r="I2" s="346"/>
      <c r="J2" s="347"/>
      <c r="K2" s="348"/>
    </row>
    <row r="3" spans="1:12" ht="65.25" customHeight="1" thickBot="1">
      <c r="B3" s="349" t="s">
        <v>195</v>
      </c>
      <c r="C3" s="350"/>
      <c r="D3" s="350"/>
      <c r="E3" s="350"/>
      <c r="F3" s="350"/>
      <c r="G3" s="350"/>
      <c r="H3" s="350"/>
      <c r="I3" s="350"/>
      <c r="J3" s="351"/>
      <c r="K3" s="352"/>
    </row>
    <row r="4" spans="1:12" ht="40.5" customHeight="1">
      <c r="B4" s="361" t="s">
        <v>194</v>
      </c>
      <c r="C4" s="362"/>
      <c r="D4" s="353" t="s">
        <v>168</v>
      </c>
      <c r="E4" s="355"/>
      <c r="F4" s="354"/>
      <c r="G4" s="355"/>
      <c r="H4" s="246" t="s">
        <v>196</v>
      </c>
      <c r="I4" s="353" t="s">
        <v>169</v>
      </c>
      <c r="J4" s="354"/>
      <c r="K4" s="249"/>
    </row>
    <row r="5" spans="1:12" ht="40.5" customHeight="1">
      <c r="B5" s="365" t="s">
        <v>86</v>
      </c>
      <c r="C5" s="366"/>
      <c r="D5" s="367" t="s">
        <v>235</v>
      </c>
      <c r="E5" s="364"/>
      <c r="F5" s="363"/>
      <c r="G5" s="364"/>
      <c r="H5" s="247" t="s">
        <v>236</v>
      </c>
      <c r="I5" s="367" t="s">
        <v>169</v>
      </c>
      <c r="J5" s="363"/>
      <c r="K5" s="250"/>
    </row>
    <row r="6" spans="1:12" ht="40.5" customHeight="1" thickBot="1">
      <c r="B6" s="356" t="s">
        <v>79</v>
      </c>
      <c r="C6" s="357"/>
      <c r="D6" s="358" t="s">
        <v>167</v>
      </c>
      <c r="E6" s="359"/>
      <c r="F6" s="360"/>
      <c r="G6" s="359"/>
      <c r="H6" s="248" t="s">
        <v>197</v>
      </c>
      <c r="I6" s="358" t="s">
        <v>170</v>
      </c>
      <c r="J6" s="360"/>
      <c r="K6" s="251" t="e">
        <f>#REF!+#REF!+#REF!+#REF!+#REF!+#REF!+#REF!+#REF!+#REF!+#REF!+#REF!+#REF!+#REF!+#REF!+#REF!+#REF!+#REF!+#REF!+#REF!+#REF!+#REF!+#REF!+#REF!</f>
        <v>#REF!</v>
      </c>
    </row>
    <row r="7" spans="1:12" ht="40.5" customHeight="1" thickBot="1">
      <c r="B7" s="356" t="s">
        <v>171</v>
      </c>
      <c r="C7" s="357"/>
      <c r="D7" s="358"/>
      <c r="E7" s="359"/>
      <c r="F7" s="360"/>
      <c r="G7" s="359"/>
      <c r="H7" s="248"/>
      <c r="I7" s="358" t="s">
        <v>170</v>
      </c>
      <c r="J7" s="360"/>
      <c r="K7" s="251" t="e">
        <f>#REF!+I12+J92</f>
        <v>#REF!</v>
      </c>
    </row>
    <row r="8" spans="1:12" ht="42.75" customHeight="1" thickBot="1">
      <c r="B8" s="55" t="s">
        <v>4</v>
      </c>
      <c r="C8" s="55" t="s">
        <v>15</v>
      </c>
      <c r="D8" s="55" t="s">
        <v>13</v>
      </c>
      <c r="E8" s="55" t="s">
        <v>14</v>
      </c>
      <c r="F8" s="56" t="s">
        <v>57</v>
      </c>
      <c r="G8" s="56" t="s">
        <v>104</v>
      </c>
      <c r="H8" s="56" t="s">
        <v>38</v>
      </c>
      <c r="I8" s="111" t="s">
        <v>103</v>
      </c>
      <c r="J8" s="100" t="s">
        <v>87</v>
      </c>
      <c r="K8" s="56" t="s">
        <v>88</v>
      </c>
    </row>
    <row r="9" spans="1:12" ht="19.5" thickBot="1">
      <c r="B9" s="57" t="s">
        <v>62</v>
      </c>
      <c r="C9" s="58" t="s">
        <v>76</v>
      </c>
      <c r="D9" s="59"/>
      <c r="E9" s="60"/>
      <c r="F9" s="61"/>
      <c r="G9" s="95"/>
      <c r="H9" s="61"/>
      <c r="I9" s="112"/>
      <c r="J9" s="214">
        <f>K9/K99</f>
        <v>1.7230151757266738E-2</v>
      </c>
      <c r="K9" s="160">
        <f>G10+G13</f>
        <v>38000</v>
      </c>
    </row>
    <row r="10" spans="1:12" ht="18.75">
      <c r="B10" s="88" t="s">
        <v>39</v>
      </c>
      <c r="C10" s="131" t="s">
        <v>46</v>
      </c>
      <c r="D10" s="171"/>
      <c r="E10" s="172"/>
      <c r="F10" s="173"/>
      <c r="G10" s="185">
        <f>SUM(G11:G12)</f>
        <v>28000</v>
      </c>
      <c r="H10" s="180"/>
      <c r="I10" s="186"/>
      <c r="J10" s="198"/>
      <c r="K10" s="174"/>
    </row>
    <row r="11" spans="1:12" ht="15">
      <c r="B11" s="63" t="s">
        <v>156</v>
      </c>
      <c r="C11" s="188" t="s">
        <v>157</v>
      </c>
      <c r="D11" s="143" t="s">
        <v>33</v>
      </c>
      <c r="E11" s="43">
        <v>1</v>
      </c>
      <c r="F11" s="43">
        <v>10000</v>
      </c>
      <c r="G11" s="113">
        <f t="shared" ref="G11:G12" si="0">E11*F11</f>
        <v>10000</v>
      </c>
      <c r="H11" s="202">
        <f>+F11/$K$99</f>
        <v>4.5342504624386153E-3</v>
      </c>
      <c r="I11" s="203">
        <f>+G11/$K$99</f>
        <v>4.5342504624386153E-3</v>
      </c>
      <c r="J11" s="191"/>
      <c r="K11" s="157"/>
      <c r="L11" s="32"/>
    </row>
    <row r="12" spans="1:12" ht="15">
      <c r="B12" s="63" t="s">
        <v>158</v>
      </c>
      <c r="C12" s="122" t="s">
        <v>238</v>
      </c>
      <c r="D12" s="143" t="s">
        <v>6</v>
      </c>
      <c r="E12" s="43">
        <v>1</v>
      </c>
      <c r="F12" s="43">
        <v>18000</v>
      </c>
      <c r="G12" s="113">
        <f t="shared" si="0"/>
        <v>18000</v>
      </c>
      <c r="H12" s="202">
        <f>+F12/$K$99</f>
        <v>8.1616508323895075E-3</v>
      </c>
      <c r="I12" s="203">
        <f>+G12/$K$99</f>
        <v>8.1616508323895075E-3</v>
      </c>
      <c r="J12" s="101"/>
      <c r="K12" s="157"/>
      <c r="L12" s="32"/>
    </row>
    <row r="13" spans="1:12" ht="18.75">
      <c r="B13" s="64" t="s">
        <v>90</v>
      </c>
      <c r="C13" s="125" t="s">
        <v>56</v>
      </c>
      <c r="D13" s="163"/>
      <c r="E13" s="164"/>
      <c r="F13" s="165"/>
      <c r="G13" s="166">
        <f>SUM(G14)</f>
        <v>10000</v>
      </c>
      <c r="H13" s="204"/>
      <c r="I13" s="204"/>
      <c r="J13" s="167"/>
      <c r="K13" s="168"/>
      <c r="L13" s="34"/>
    </row>
    <row r="14" spans="1:12" ht="19.5" thickBot="1">
      <c r="B14" s="65" t="s">
        <v>91</v>
      </c>
      <c r="C14" s="126" t="s">
        <v>43</v>
      </c>
      <c r="D14" s="145" t="s">
        <v>33</v>
      </c>
      <c r="E14" s="43">
        <v>1</v>
      </c>
      <c r="F14" s="43">
        <v>10000</v>
      </c>
      <c r="G14" s="113">
        <f>E14*F14</f>
        <v>10000</v>
      </c>
      <c r="H14" s="202">
        <f>+F14/$K$99</f>
        <v>4.5342504624386153E-3</v>
      </c>
      <c r="I14" s="203">
        <f>+G14/$K$99</f>
        <v>4.5342504624386153E-3</v>
      </c>
      <c r="J14" s="104"/>
      <c r="K14" s="66"/>
      <c r="L14" s="34"/>
    </row>
    <row r="15" spans="1:12" ht="19.5" thickBot="1">
      <c r="B15" s="94" t="s">
        <v>63</v>
      </c>
      <c r="C15" s="58" t="s">
        <v>77</v>
      </c>
      <c r="D15" s="59"/>
      <c r="E15" s="60"/>
      <c r="F15" s="61"/>
      <c r="G15" s="96"/>
      <c r="H15" s="205"/>
      <c r="I15" s="206"/>
      <c r="J15" s="214">
        <f>K15/K99</f>
        <v>2.2128143419202551E-3</v>
      </c>
      <c r="K15" s="159">
        <f>SUM(G16:G16)</f>
        <v>4880.220800000001</v>
      </c>
      <c r="L15" s="33"/>
    </row>
    <row r="16" spans="1:12" ht="19.5" thickBot="1">
      <c r="B16" s="67" t="s">
        <v>67</v>
      </c>
      <c r="C16" s="127" t="s">
        <v>66</v>
      </c>
      <c r="D16" s="75" t="s">
        <v>3</v>
      </c>
      <c r="E16" s="43">
        <v>2.2400000000000002</v>
      </c>
      <c r="F16" s="43">
        <v>2178.67</v>
      </c>
      <c r="G16" s="113">
        <f t="shared" ref="G16" si="1">E16*F16</f>
        <v>4880.220800000001</v>
      </c>
      <c r="H16" s="202">
        <f>+F16/$K$99</f>
        <v>9.8786354550011368E-4</v>
      </c>
      <c r="I16" s="203">
        <f>+G16/$K$99</f>
        <v>2.2128143419202551E-3</v>
      </c>
      <c r="J16" s="103"/>
      <c r="K16" s="68"/>
      <c r="L16" s="33"/>
    </row>
    <row r="17" spans="2:12" ht="19.5" thickBot="1">
      <c r="B17" s="94" t="s">
        <v>65</v>
      </c>
      <c r="C17" s="58" t="s">
        <v>64</v>
      </c>
      <c r="D17" s="59"/>
      <c r="E17" s="60"/>
      <c r="F17" s="61"/>
      <c r="G17" s="96"/>
      <c r="H17" s="206"/>
      <c r="I17" s="206"/>
      <c r="J17" s="214">
        <f>K17/K99</f>
        <v>3.7546401436878069E-3</v>
      </c>
      <c r="K17" s="159">
        <f>SUM(G18:G18)</f>
        <v>8280.6191999999992</v>
      </c>
      <c r="L17" s="36"/>
    </row>
    <row r="18" spans="2:12" ht="19.5" thickBot="1">
      <c r="B18" s="69">
        <v>3.1</v>
      </c>
      <c r="C18" s="128" t="s">
        <v>201</v>
      </c>
      <c r="D18" s="67" t="s">
        <v>3</v>
      </c>
      <c r="E18" s="43">
        <v>3.36</v>
      </c>
      <c r="F18" s="43">
        <v>2464.4699999999998</v>
      </c>
      <c r="G18" s="113">
        <f t="shared" ref="G18" si="2">E18*F18</f>
        <v>8280.6191999999992</v>
      </c>
      <c r="H18" s="202">
        <f>+F18/$K$99</f>
        <v>1.1174524237166092E-3</v>
      </c>
      <c r="I18" s="203">
        <f>+G18/$K$99</f>
        <v>3.7546401436878069E-3</v>
      </c>
      <c r="J18" s="102"/>
      <c r="K18" s="115"/>
      <c r="L18" s="37"/>
    </row>
    <row r="19" spans="2:12" ht="19.5" thickBot="1">
      <c r="B19" s="94" t="s">
        <v>92</v>
      </c>
      <c r="C19" s="58" t="s">
        <v>45</v>
      </c>
      <c r="D19" s="59"/>
      <c r="E19" s="60"/>
      <c r="F19" s="96"/>
      <c r="G19" s="96"/>
      <c r="H19" s="205"/>
      <c r="I19" s="205"/>
      <c r="J19" s="214">
        <f>K19/K99</f>
        <v>4.8095419202745085E-2</v>
      </c>
      <c r="K19" s="159">
        <f>SUM(G20:G26)</f>
        <v>106071.3774</v>
      </c>
      <c r="L19" s="38"/>
    </row>
    <row r="20" spans="2:12" ht="18.75">
      <c r="B20" s="69">
        <v>4.0999999999999996</v>
      </c>
      <c r="C20" s="129" t="s">
        <v>69</v>
      </c>
      <c r="D20" s="69" t="s">
        <v>3</v>
      </c>
      <c r="E20" s="47">
        <v>15.4</v>
      </c>
      <c r="F20" s="43">
        <v>2410.33</v>
      </c>
      <c r="G20" s="113">
        <f t="shared" ref="G20:G25" si="3">E20*F20</f>
        <v>37119.082000000002</v>
      </c>
      <c r="H20" s="202">
        <f t="shared" ref="H20:I26" si="4">+F20/$K$99</f>
        <v>1.0929039917129666E-3</v>
      </c>
      <c r="I20" s="203">
        <f t="shared" si="4"/>
        <v>1.6830721472379687E-2</v>
      </c>
      <c r="J20" s="105"/>
      <c r="K20" s="119"/>
      <c r="L20" s="38"/>
    </row>
    <row r="21" spans="2:12" ht="18.75">
      <c r="B21" s="69">
        <v>4.13</v>
      </c>
      <c r="C21" s="130" t="s">
        <v>11</v>
      </c>
      <c r="D21" s="146" t="s">
        <v>2</v>
      </c>
      <c r="E21" s="47">
        <v>22.38</v>
      </c>
      <c r="F21" s="43">
        <v>945.33</v>
      </c>
      <c r="G21" s="113">
        <f t="shared" si="3"/>
        <v>21156.485400000001</v>
      </c>
      <c r="H21" s="202">
        <f t="shared" si="4"/>
        <v>4.2863629896570959E-4</v>
      </c>
      <c r="I21" s="203">
        <f t="shared" si="4"/>
        <v>9.5928803708525811E-3</v>
      </c>
      <c r="J21" s="106"/>
      <c r="K21" s="70"/>
      <c r="L21" s="35"/>
    </row>
    <row r="22" spans="2:12" ht="18.75">
      <c r="B22" s="69">
        <v>4.1500000000000004</v>
      </c>
      <c r="C22" s="122" t="s">
        <v>75</v>
      </c>
      <c r="D22" s="63" t="s">
        <v>2</v>
      </c>
      <c r="E22" s="43">
        <v>20.47</v>
      </c>
      <c r="F22" s="43">
        <v>1123</v>
      </c>
      <c r="G22" s="113">
        <f t="shared" si="3"/>
        <v>22987.809999999998</v>
      </c>
      <c r="H22" s="202">
        <f t="shared" si="4"/>
        <v>5.0919632693185643E-4</v>
      </c>
      <c r="I22" s="203">
        <f t="shared" si="4"/>
        <v>1.0423248812295101E-2</v>
      </c>
      <c r="J22" s="107"/>
      <c r="K22" s="114"/>
      <c r="L22" s="35"/>
    </row>
    <row r="23" spans="2:12" ht="18.75">
      <c r="B23" s="179">
        <v>4.21</v>
      </c>
      <c r="C23" s="122" t="s">
        <v>12</v>
      </c>
      <c r="D23" s="63" t="s">
        <v>6</v>
      </c>
      <c r="E23" s="43">
        <v>6</v>
      </c>
      <c r="F23" s="43">
        <v>500</v>
      </c>
      <c r="G23" s="113">
        <f t="shared" si="3"/>
        <v>3000</v>
      </c>
      <c r="H23" s="202">
        <f t="shared" si="4"/>
        <v>2.2671252312193076E-4</v>
      </c>
      <c r="I23" s="203">
        <f t="shared" si="4"/>
        <v>1.3602751387315846E-3</v>
      </c>
      <c r="J23" s="107"/>
      <c r="K23" s="114"/>
      <c r="L23" s="31"/>
    </row>
    <row r="24" spans="2:12" ht="18.75">
      <c r="B24" s="69">
        <v>4.22</v>
      </c>
      <c r="C24" s="122" t="s">
        <v>59</v>
      </c>
      <c r="D24" s="63" t="s">
        <v>6</v>
      </c>
      <c r="E24" s="43">
        <v>9</v>
      </c>
      <c r="F24" s="43">
        <v>250</v>
      </c>
      <c r="G24" s="113">
        <f t="shared" si="3"/>
        <v>2250</v>
      </c>
      <c r="H24" s="202">
        <f t="shared" si="4"/>
        <v>1.1335626156096538E-4</v>
      </c>
      <c r="I24" s="203">
        <f t="shared" si="4"/>
        <v>1.0202063540486884E-3</v>
      </c>
      <c r="J24" s="107"/>
      <c r="K24" s="114"/>
      <c r="L24" s="31"/>
    </row>
    <row r="25" spans="2:12" ht="21" customHeight="1">
      <c r="B25" s="69">
        <v>4.26</v>
      </c>
      <c r="C25" s="122" t="s">
        <v>74</v>
      </c>
      <c r="D25" s="63" t="s">
        <v>3</v>
      </c>
      <c r="E25" s="43">
        <v>9</v>
      </c>
      <c r="F25" s="43">
        <v>1062</v>
      </c>
      <c r="G25" s="113">
        <f t="shared" si="3"/>
        <v>9558</v>
      </c>
      <c r="H25" s="202">
        <f t="shared" si="4"/>
        <v>4.815373991109809E-4</v>
      </c>
      <c r="I25" s="203">
        <f t="shared" si="4"/>
        <v>4.3338365919988282E-3</v>
      </c>
      <c r="J25" s="107"/>
      <c r="K25" s="114"/>
      <c r="L25" s="33"/>
    </row>
    <row r="26" spans="2:12" ht="21" customHeight="1" thickBot="1">
      <c r="B26" s="69">
        <v>4.2699999999999996</v>
      </c>
      <c r="C26" s="122" t="s">
        <v>239</v>
      </c>
      <c r="D26" s="63" t="s">
        <v>33</v>
      </c>
      <c r="E26" s="43">
        <v>1</v>
      </c>
      <c r="F26" s="43">
        <v>10000</v>
      </c>
      <c r="G26" s="113">
        <f t="shared" ref="G26" si="5">E26*F26</f>
        <v>10000</v>
      </c>
      <c r="H26" s="202">
        <f t="shared" si="4"/>
        <v>4.5342504624386153E-3</v>
      </c>
      <c r="I26" s="203">
        <f t="shared" si="4"/>
        <v>4.5342504624386153E-3</v>
      </c>
      <c r="J26" s="107"/>
      <c r="K26" s="114"/>
      <c r="L26" s="33"/>
    </row>
    <row r="27" spans="2:12" ht="19.5" thickBot="1">
      <c r="B27" s="82">
        <v>6</v>
      </c>
      <c r="C27" s="83" t="s">
        <v>172</v>
      </c>
      <c r="D27" s="84"/>
      <c r="E27" s="85"/>
      <c r="F27" s="86"/>
      <c r="G27" s="86"/>
      <c r="H27" s="208"/>
      <c r="I27" s="208"/>
      <c r="J27" s="215">
        <f>K27/K99</f>
        <v>2.4475593804214046E-3</v>
      </c>
      <c r="K27" s="162">
        <f>G28</f>
        <v>5397.9359999999997</v>
      </c>
      <c r="L27"/>
    </row>
    <row r="28" spans="2:12" ht="18.75">
      <c r="B28" s="62"/>
      <c r="C28" s="121" t="s">
        <v>80</v>
      </c>
      <c r="D28" s="169"/>
      <c r="E28" s="92"/>
      <c r="F28" s="93"/>
      <c r="G28" s="170">
        <f>SUM(G29:G29)</f>
        <v>5397.9359999999997</v>
      </c>
      <c r="H28" s="207"/>
      <c r="I28" s="207"/>
      <c r="J28" s="177"/>
      <c r="K28" s="178"/>
      <c r="L28"/>
    </row>
    <row r="29" spans="2:12" ht="19.5" thickBot="1">
      <c r="B29" s="87">
        <v>6.1</v>
      </c>
      <c r="C29" s="127" t="s">
        <v>202</v>
      </c>
      <c r="D29" s="75" t="s">
        <v>2</v>
      </c>
      <c r="E29" s="43">
        <v>2.4</v>
      </c>
      <c r="F29" s="43">
        <v>2249.14</v>
      </c>
      <c r="G29" s="113">
        <f t="shared" ref="G29" si="6">E29*F29</f>
        <v>5397.9359999999997</v>
      </c>
      <c r="H29" s="202">
        <f>+F29/$K$99</f>
        <v>1.0198164085089185E-3</v>
      </c>
      <c r="I29" s="203">
        <f>+G29/$K$99</f>
        <v>2.4475593804214046E-3</v>
      </c>
      <c r="J29" s="110"/>
      <c r="K29" s="78"/>
      <c r="L29"/>
    </row>
    <row r="30" spans="2:12" ht="19.5" thickBot="1">
      <c r="B30" s="82">
        <v>8</v>
      </c>
      <c r="C30" s="83" t="s">
        <v>7</v>
      </c>
      <c r="D30" s="84"/>
      <c r="E30" s="85"/>
      <c r="F30" s="86"/>
      <c r="G30" s="86"/>
      <c r="H30" s="208"/>
      <c r="I30" s="208"/>
      <c r="J30" s="215">
        <f>K30/K99</f>
        <v>2.1573586450644458E-2</v>
      </c>
      <c r="K30" s="162">
        <f>G31</f>
        <v>47579.168000000005</v>
      </c>
      <c r="L30"/>
    </row>
    <row r="31" spans="2:12" ht="18.75">
      <c r="B31" s="62"/>
      <c r="C31" s="121" t="s">
        <v>81</v>
      </c>
      <c r="D31" s="169"/>
      <c r="E31" s="92"/>
      <c r="F31" s="93"/>
      <c r="G31" s="170">
        <f>SUM(G32:G33)</f>
        <v>47579.168000000005</v>
      </c>
      <c r="H31" s="207"/>
      <c r="I31" s="207"/>
      <c r="J31" s="177"/>
      <c r="K31" s="178"/>
      <c r="L31"/>
    </row>
    <row r="32" spans="2:12" ht="18.75">
      <c r="B32" s="71">
        <v>8.3000000000000007</v>
      </c>
      <c r="C32" s="338" t="s">
        <v>203</v>
      </c>
      <c r="D32" s="75" t="s">
        <v>3</v>
      </c>
      <c r="E32" s="43">
        <v>2.2400000000000002</v>
      </c>
      <c r="F32" s="43">
        <v>20736.400000000001</v>
      </c>
      <c r="G32" s="113">
        <f t="shared" ref="G32" si="7">E32*F32</f>
        <v>46449.536000000007</v>
      </c>
      <c r="H32" s="202">
        <f>+F32/$K$99</f>
        <v>9.4024031289312096E-3</v>
      </c>
      <c r="I32" s="203">
        <f>+G32/$K$99</f>
        <v>2.1061383008805914E-2</v>
      </c>
      <c r="J32" s="108"/>
      <c r="K32" s="68"/>
      <c r="L32"/>
    </row>
    <row r="33" spans="2:17" ht="19.5" thickBot="1">
      <c r="B33" s="71">
        <v>8.3000000000000007</v>
      </c>
      <c r="C33" s="338" t="s">
        <v>204</v>
      </c>
      <c r="D33" s="75" t="s">
        <v>2</v>
      </c>
      <c r="E33" s="43">
        <v>22.4</v>
      </c>
      <c r="F33" s="43">
        <v>50.43</v>
      </c>
      <c r="G33" s="113">
        <f t="shared" ref="G33" si="8">E33*F33</f>
        <v>1129.6319999999998</v>
      </c>
      <c r="H33" s="202">
        <f>+F33/$K$99</f>
        <v>2.2866225082077936E-5</v>
      </c>
      <c r="I33" s="203">
        <f>+G33/$K$99</f>
        <v>5.1220344183854571E-4</v>
      </c>
      <c r="J33" s="108"/>
      <c r="K33" s="68"/>
      <c r="L33"/>
    </row>
    <row r="34" spans="2:17" ht="19.5" thickBot="1">
      <c r="B34" s="82" t="s">
        <v>93</v>
      </c>
      <c r="C34" s="83" t="s">
        <v>48</v>
      </c>
      <c r="D34" s="84"/>
      <c r="E34" s="85"/>
      <c r="F34" s="86"/>
      <c r="G34" s="86"/>
      <c r="H34" s="208"/>
      <c r="I34" s="208"/>
      <c r="J34" s="215">
        <f>K34/K99</f>
        <v>0.17146125294822054</v>
      </c>
      <c r="K34" s="162">
        <f>G35+G44</f>
        <v>378146.85</v>
      </c>
      <c r="L34" s="38"/>
    </row>
    <row r="35" spans="2:17" ht="18.75">
      <c r="B35" s="88" t="s">
        <v>94</v>
      </c>
      <c r="C35" s="131" t="s">
        <v>84</v>
      </c>
      <c r="D35" s="148"/>
      <c r="E35" s="89"/>
      <c r="F35" s="90"/>
      <c r="G35" s="161">
        <f>G36+G41</f>
        <v>322657.65419999999</v>
      </c>
      <c r="H35" s="209"/>
      <c r="I35" s="209"/>
      <c r="J35" s="173"/>
      <c r="K35" s="174"/>
      <c r="L35" s="38"/>
    </row>
    <row r="36" spans="2:17" ht="18.75">
      <c r="B36" s="62" t="s">
        <v>95</v>
      </c>
      <c r="C36" s="133" t="s">
        <v>85</v>
      </c>
      <c r="D36" s="149"/>
      <c r="E36" s="92"/>
      <c r="F36" s="93"/>
      <c r="G36" s="170">
        <f>SUM(G37:G40)</f>
        <v>305990.26199999999</v>
      </c>
      <c r="H36" s="207"/>
      <c r="I36" s="207"/>
      <c r="J36" s="99"/>
      <c r="K36" s="117"/>
      <c r="L36" s="38"/>
    </row>
    <row r="37" spans="2:17" ht="18.75">
      <c r="B37" s="73" t="s">
        <v>96</v>
      </c>
      <c r="C37" s="127" t="s">
        <v>82</v>
      </c>
      <c r="D37" s="147" t="s">
        <v>2</v>
      </c>
      <c r="E37" s="43">
        <v>10</v>
      </c>
      <c r="F37" s="43">
        <v>297</v>
      </c>
      <c r="G37" s="113">
        <f t="shared" ref="G37:G40" si="9">E37*F37</f>
        <v>2970</v>
      </c>
      <c r="H37" s="202">
        <f t="shared" ref="H37:I40" si="10">+F37/$K$99</f>
        <v>1.3466723873442686E-4</v>
      </c>
      <c r="I37" s="203">
        <f t="shared" si="10"/>
        <v>1.3466723873442686E-3</v>
      </c>
      <c r="J37" s="109"/>
      <c r="K37" s="115"/>
      <c r="L37"/>
    </row>
    <row r="38" spans="2:17" ht="21">
      <c r="B38" s="73" t="s">
        <v>97</v>
      </c>
      <c r="C38" s="127" t="s">
        <v>83</v>
      </c>
      <c r="D38" s="75" t="s">
        <v>2</v>
      </c>
      <c r="E38" s="43">
        <v>61.4</v>
      </c>
      <c r="F38" s="43">
        <v>2022.3</v>
      </c>
      <c r="G38" s="113">
        <f t="shared" si="9"/>
        <v>124169.22</v>
      </c>
      <c r="H38" s="202">
        <f t="shared" si="10"/>
        <v>9.1696147101896113E-4</v>
      </c>
      <c r="I38" s="203">
        <f t="shared" si="10"/>
        <v>5.6301434320564211E-2</v>
      </c>
      <c r="J38" s="216"/>
      <c r="K38" s="72"/>
      <c r="L38" s="38"/>
    </row>
    <row r="39" spans="2:17" ht="18.75">
      <c r="B39" s="71" t="s">
        <v>98</v>
      </c>
      <c r="C39" s="252" t="s">
        <v>248</v>
      </c>
      <c r="D39" s="74" t="s">
        <v>2</v>
      </c>
      <c r="E39" s="43">
        <v>10.9</v>
      </c>
      <c r="F39" s="43">
        <v>4194.58</v>
      </c>
      <c r="G39" s="113">
        <f t="shared" si="9"/>
        <v>45720.921999999999</v>
      </c>
      <c r="H39" s="202">
        <f t="shared" si="10"/>
        <v>1.9019276304735766E-3</v>
      </c>
      <c r="I39" s="203">
        <f t="shared" si="10"/>
        <v>2.0731011172161983E-2</v>
      </c>
      <c r="J39" s="110"/>
      <c r="K39" s="78"/>
      <c r="L39" s="38"/>
    </row>
    <row r="40" spans="2:17" ht="18.75">
      <c r="B40" s="63" t="s">
        <v>99</v>
      </c>
      <c r="C40" s="45" t="s">
        <v>247</v>
      </c>
      <c r="D40" s="75" t="s">
        <v>2</v>
      </c>
      <c r="E40" s="43">
        <v>50.5</v>
      </c>
      <c r="F40" s="43">
        <v>2636.24</v>
      </c>
      <c r="G40" s="113">
        <f t="shared" si="9"/>
        <v>133130.12</v>
      </c>
      <c r="H40" s="202">
        <f t="shared" si="10"/>
        <v>1.1953372439099173E-3</v>
      </c>
      <c r="I40" s="203">
        <f t="shared" si="10"/>
        <v>6.0364530817450829E-2</v>
      </c>
      <c r="J40" s="98"/>
      <c r="K40" s="116"/>
      <c r="L40"/>
    </row>
    <row r="41" spans="2:17" ht="18.75">
      <c r="B41" s="62" t="s">
        <v>100</v>
      </c>
      <c r="C41" s="134" t="s">
        <v>44</v>
      </c>
      <c r="D41" s="150"/>
      <c r="E41" s="158"/>
      <c r="F41" s="99"/>
      <c r="G41" s="181">
        <f>SUM(G42:G43)</f>
        <v>16667.392200000002</v>
      </c>
      <c r="H41" s="210"/>
      <c r="I41" s="210"/>
      <c r="J41" s="99"/>
      <c r="K41" s="117"/>
      <c r="L41" s="38"/>
    </row>
    <row r="42" spans="2:17" ht="18.75">
      <c r="B42" s="63" t="s">
        <v>101</v>
      </c>
      <c r="C42" s="132" t="s">
        <v>206</v>
      </c>
      <c r="D42" s="147" t="s">
        <v>1</v>
      </c>
      <c r="E42" s="43">
        <v>32.82</v>
      </c>
      <c r="F42" s="43">
        <v>359.71</v>
      </c>
      <c r="G42" s="113">
        <f>E42*F42</f>
        <v>11805.682199999999</v>
      </c>
      <c r="H42" s="202">
        <f>+F42/$K$99</f>
        <v>1.6310152338437942E-4</v>
      </c>
      <c r="I42" s="203">
        <f>+G42/$K$99</f>
        <v>5.352991997475332E-3</v>
      </c>
      <c r="J42" s="110"/>
      <c r="K42" s="78"/>
      <c r="L42" s="38"/>
    </row>
    <row r="43" spans="2:17" ht="18.75">
      <c r="B43" s="74" t="s">
        <v>102</v>
      </c>
      <c r="C43" s="127" t="s">
        <v>205</v>
      </c>
      <c r="D43" s="75" t="s">
        <v>1</v>
      </c>
      <c r="E43" s="43">
        <v>9</v>
      </c>
      <c r="F43" s="43">
        <v>540.19000000000005</v>
      </c>
      <c r="G43" s="113">
        <f>E43*F43</f>
        <v>4861.7100000000009</v>
      </c>
      <c r="H43" s="202">
        <f>+F43/$K$99</f>
        <v>2.4493567573047158E-4</v>
      </c>
      <c r="I43" s="203">
        <f>+G43/$K$99</f>
        <v>2.2044210815742441E-3</v>
      </c>
      <c r="J43" s="110"/>
      <c r="K43" s="78"/>
      <c r="L43"/>
    </row>
    <row r="44" spans="2:17" ht="18.75">
      <c r="B44" s="182" t="s">
        <v>105</v>
      </c>
      <c r="C44" s="131" t="s">
        <v>106</v>
      </c>
      <c r="D44" s="148"/>
      <c r="E44" s="89"/>
      <c r="F44" s="90"/>
      <c r="G44" s="161">
        <f>G45</f>
        <v>55489.195799999994</v>
      </c>
      <c r="H44" s="209"/>
      <c r="I44" s="209"/>
      <c r="J44" s="175"/>
      <c r="K44" s="176"/>
      <c r="L44"/>
    </row>
    <row r="45" spans="2:17" ht="21">
      <c r="B45" s="183" t="s">
        <v>107</v>
      </c>
      <c r="C45" s="135" t="s">
        <v>49</v>
      </c>
      <c r="D45" s="151"/>
      <c r="E45" s="46"/>
      <c r="F45" s="184"/>
      <c r="G45" s="170">
        <f>SUM(G46:G46)</f>
        <v>55489.195799999994</v>
      </c>
      <c r="H45" s="211"/>
      <c r="I45" s="211"/>
      <c r="J45" s="217"/>
      <c r="K45" s="118"/>
      <c r="L45"/>
    </row>
    <row r="46" spans="2:17" ht="19.5" thickBot="1">
      <c r="B46" s="76" t="s">
        <v>108</v>
      </c>
      <c r="C46" s="44" t="s">
        <v>246</v>
      </c>
      <c r="D46" s="75" t="s">
        <v>2</v>
      </c>
      <c r="E46" s="43">
        <v>22.38</v>
      </c>
      <c r="F46" s="43">
        <v>2479.41</v>
      </c>
      <c r="G46" s="113">
        <f t="shared" ref="G46" si="11">E46*F46</f>
        <v>55489.195799999994</v>
      </c>
      <c r="H46" s="202">
        <f>+F46/$K$99</f>
        <v>1.1242265939074925E-3</v>
      </c>
      <c r="I46" s="203">
        <f>+G46/$K$99</f>
        <v>2.5160191171649682E-2</v>
      </c>
      <c r="J46" s="108"/>
      <c r="K46" s="68"/>
      <c r="L46"/>
    </row>
    <row r="47" spans="2:17" ht="19.5" thickBot="1">
      <c r="B47" s="82" t="s">
        <v>111</v>
      </c>
      <c r="C47" s="83" t="s">
        <v>47</v>
      </c>
      <c r="D47" s="84"/>
      <c r="E47" s="85"/>
      <c r="F47" s="86"/>
      <c r="G47" s="86"/>
      <c r="H47" s="208"/>
      <c r="I47" s="208"/>
      <c r="J47" s="215">
        <f>K47/K99</f>
        <v>6.5120995826552647E-2</v>
      </c>
      <c r="K47" s="162">
        <f>SUM(G48:G49)</f>
        <v>143620.20000000001</v>
      </c>
      <c r="L47" s="33"/>
      <c r="Q47" s="33"/>
    </row>
    <row r="48" spans="2:17" ht="18.75">
      <c r="B48" s="71">
        <v>11.1</v>
      </c>
      <c r="C48" s="124" t="s">
        <v>208</v>
      </c>
      <c r="D48" s="74" t="s">
        <v>6</v>
      </c>
      <c r="E48" s="43">
        <v>3</v>
      </c>
      <c r="F48" s="43">
        <v>27873.4</v>
      </c>
      <c r="G48" s="113">
        <f t="shared" ref="G48:G49" si="12">E48*F48</f>
        <v>83620.200000000012</v>
      </c>
      <c r="H48" s="202">
        <f>+F48/$K$99</f>
        <v>1.2638497683973651E-2</v>
      </c>
      <c r="I48" s="203">
        <f>+G48/$K$99</f>
        <v>3.7915493051920955E-2</v>
      </c>
      <c r="J48" s="108"/>
      <c r="K48" s="68"/>
      <c r="L48" s="33"/>
      <c r="Q48" s="33"/>
    </row>
    <row r="49" spans="2:17" ht="19.5" thickBot="1">
      <c r="B49" s="63">
        <v>11.3</v>
      </c>
      <c r="C49" s="127" t="s">
        <v>209</v>
      </c>
      <c r="D49" s="75" t="s">
        <v>6</v>
      </c>
      <c r="E49" s="43">
        <v>2</v>
      </c>
      <c r="F49" s="43">
        <v>30000</v>
      </c>
      <c r="G49" s="113">
        <f t="shared" si="12"/>
        <v>60000</v>
      </c>
      <c r="H49" s="202">
        <f>+F49/$K$99</f>
        <v>1.3602751387315846E-2</v>
      </c>
      <c r="I49" s="203">
        <f>+G49/$K$99</f>
        <v>2.7205502774631692E-2</v>
      </c>
      <c r="J49" s="108"/>
      <c r="K49" s="68"/>
      <c r="L49" s="33"/>
      <c r="Q49" s="33"/>
    </row>
    <row r="50" spans="2:17" ht="19.5" thickBot="1">
      <c r="B50" s="82" t="s">
        <v>109</v>
      </c>
      <c r="C50" s="83" t="s">
        <v>9</v>
      </c>
      <c r="D50" s="84"/>
      <c r="E50" s="85"/>
      <c r="F50" s="86"/>
      <c r="G50" s="86"/>
      <c r="H50" s="208"/>
      <c r="I50" s="208"/>
      <c r="J50" s="215">
        <f>K50/K99</f>
        <v>0.16889948051427081</v>
      </c>
      <c r="K50" s="162">
        <f>SUM(G51:G52)</f>
        <v>372497.02439999999</v>
      </c>
      <c r="L50" s="33"/>
      <c r="Q50" s="33"/>
    </row>
    <row r="51" spans="2:17" ht="18.75">
      <c r="B51" s="63">
        <v>12.2</v>
      </c>
      <c r="C51" s="127" t="s">
        <v>207</v>
      </c>
      <c r="D51" s="75" t="s">
        <v>6</v>
      </c>
      <c r="E51" s="43">
        <v>3</v>
      </c>
      <c r="F51" s="43">
        <v>16292.46</v>
      </c>
      <c r="G51" s="113">
        <f t="shared" ref="G51:G52" si="13">E51*F51</f>
        <v>48877.38</v>
      </c>
      <c r="H51" s="202">
        <f>+F51/$K$99</f>
        <v>7.3874094289262636E-3</v>
      </c>
      <c r="I51" s="203">
        <f>+G51/$K$99</f>
        <v>2.2162228286778791E-2</v>
      </c>
      <c r="J51" s="108"/>
      <c r="K51" s="68"/>
      <c r="L51" s="33"/>
      <c r="Q51" s="33"/>
    </row>
    <row r="52" spans="2:17" ht="19.5" thickBot="1">
      <c r="B52" s="71" t="s">
        <v>198</v>
      </c>
      <c r="C52" s="127" t="s">
        <v>210</v>
      </c>
      <c r="D52" s="75" t="s">
        <v>6</v>
      </c>
      <c r="E52" s="43">
        <v>13.62</v>
      </c>
      <c r="F52" s="43">
        <v>23760.62</v>
      </c>
      <c r="G52" s="113">
        <f t="shared" si="13"/>
        <v>323619.64439999999</v>
      </c>
      <c r="H52" s="202">
        <f>+F52/$K$99</f>
        <v>1.077366022228282E-2</v>
      </c>
      <c r="I52" s="203">
        <f>+G52/$K$99</f>
        <v>0.14673725222749201</v>
      </c>
      <c r="J52" s="108"/>
      <c r="K52" s="68"/>
      <c r="L52" s="33"/>
      <c r="Q52" s="33"/>
    </row>
    <row r="53" spans="2:17" ht="19.5" thickBot="1">
      <c r="B53" s="82" t="s">
        <v>117</v>
      </c>
      <c r="C53" s="83" t="s">
        <v>126</v>
      </c>
      <c r="D53" s="84"/>
      <c r="E53" s="85"/>
      <c r="F53" s="86"/>
      <c r="G53" s="86"/>
      <c r="H53" s="208"/>
      <c r="I53" s="208"/>
      <c r="J53" s="215">
        <f>K53/K99</f>
        <v>1.1868699845963594E-2</v>
      </c>
      <c r="K53" s="162">
        <f>SUM(G54:G54)</f>
        <v>26175.659999999996</v>
      </c>
      <c r="L53" s="33"/>
    </row>
    <row r="54" spans="2:17" ht="19.5" thickBot="1">
      <c r="B54" s="65">
        <v>15.5</v>
      </c>
      <c r="C54" s="136" t="s">
        <v>211</v>
      </c>
      <c r="D54" s="145" t="s">
        <v>6</v>
      </c>
      <c r="E54" s="43">
        <v>6</v>
      </c>
      <c r="F54" s="43">
        <v>4362.6099999999997</v>
      </c>
      <c r="G54" s="113">
        <f>E54*F54</f>
        <v>26175.659999999996</v>
      </c>
      <c r="H54" s="202">
        <f>+F54/$K$99</f>
        <v>1.9781166409939327E-3</v>
      </c>
      <c r="I54" s="203">
        <f>+G54/$K$99</f>
        <v>1.1868699845963594E-2</v>
      </c>
      <c r="J54" s="97"/>
      <c r="K54" s="66"/>
    </row>
    <row r="55" spans="2:17" ht="19.5" thickBot="1">
      <c r="B55" s="82" t="s">
        <v>118</v>
      </c>
      <c r="C55" s="83" t="s">
        <v>110</v>
      </c>
      <c r="D55" s="84"/>
      <c r="E55" s="85"/>
      <c r="F55" s="86"/>
      <c r="G55" s="86"/>
      <c r="H55" s="208"/>
      <c r="I55" s="208"/>
      <c r="J55" s="215">
        <f>K55/K99</f>
        <v>4.0808254161947537E-3</v>
      </c>
      <c r="K55" s="162">
        <f>SUM(G56:G56)</f>
        <v>9000</v>
      </c>
    </row>
    <row r="56" spans="2:17" ht="19.5" thickBot="1">
      <c r="B56" s="63">
        <v>16.3</v>
      </c>
      <c r="C56" s="137" t="s">
        <v>212</v>
      </c>
      <c r="D56" s="143" t="s">
        <v>6</v>
      </c>
      <c r="E56" s="43">
        <v>3</v>
      </c>
      <c r="F56" s="43">
        <v>3000</v>
      </c>
      <c r="G56" s="113">
        <f>E56*F56</f>
        <v>9000</v>
      </c>
      <c r="H56" s="202">
        <f>+F56/$K$99</f>
        <v>1.3602751387315846E-3</v>
      </c>
      <c r="I56" s="203">
        <f>+G56/$K$99</f>
        <v>4.0808254161947537E-3</v>
      </c>
      <c r="J56" s="108"/>
      <c r="K56" s="68"/>
    </row>
    <row r="57" spans="2:17" ht="19.5" thickBot="1">
      <c r="B57" s="82" t="s">
        <v>123</v>
      </c>
      <c r="C57" s="83" t="s">
        <v>0</v>
      </c>
      <c r="D57" s="84"/>
      <c r="E57" s="85"/>
      <c r="F57" s="86"/>
      <c r="G57" s="86"/>
      <c r="H57" s="208"/>
      <c r="I57" s="208"/>
      <c r="J57" s="215">
        <f>K57/K99</f>
        <v>3.6987540557781036E-2</v>
      </c>
      <c r="K57" s="162">
        <f>G58</f>
        <v>81573.66</v>
      </c>
    </row>
    <row r="58" spans="2:17" ht="18.75">
      <c r="B58" s="182" t="s">
        <v>124</v>
      </c>
      <c r="C58" s="131" t="s">
        <v>131</v>
      </c>
      <c r="D58" s="148"/>
      <c r="E58" s="89"/>
      <c r="F58" s="90"/>
      <c r="G58" s="161">
        <f>G59</f>
        <v>81573.66</v>
      </c>
      <c r="H58" s="209"/>
      <c r="I58" s="209"/>
      <c r="J58" s="175"/>
      <c r="K58" s="176"/>
    </row>
    <row r="59" spans="2:17" ht="18.75">
      <c r="B59" s="62"/>
      <c r="C59" s="121" t="s">
        <v>129</v>
      </c>
      <c r="D59" s="169"/>
      <c r="E59" s="92"/>
      <c r="F59" s="93"/>
      <c r="G59" s="170">
        <f>SUM(G60:G61)</f>
        <v>81573.66</v>
      </c>
      <c r="H59" s="207"/>
      <c r="I59" s="207"/>
      <c r="J59" s="99"/>
      <c r="K59" s="117"/>
    </row>
    <row r="60" spans="2:17" ht="18.75">
      <c r="B60" s="71" t="s">
        <v>125</v>
      </c>
      <c r="C60" s="124" t="s">
        <v>128</v>
      </c>
      <c r="D60" s="75" t="s">
        <v>2</v>
      </c>
      <c r="E60" s="43">
        <v>101</v>
      </c>
      <c r="F60" s="43">
        <v>246</v>
      </c>
      <c r="G60" s="113">
        <f t="shared" ref="G60:G61" si="14">E60*F60</f>
        <v>24846</v>
      </c>
      <c r="H60" s="202">
        <f>+F60/$K$99</f>
        <v>1.1154256137598993E-4</v>
      </c>
      <c r="I60" s="203">
        <f>+G60/$K$99</f>
        <v>1.1265798698974983E-2</v>
      </c>
      <c r="J60" s="108"/>
      <c r="K60" s="68"/>
    </row>
    <row r="61" spans="2:17" ht="19.5" thickBot="1">
      <c r="B61" s="71" t="s">
        <v>130</v>
      </c>
      <c r="C61" s="127" t="s">
        <v>127</v>
      </c>
      <c r="D61" s="75" t="s">
        <v>2</v>
      </c>
      <c r="E61" s="43">
        <v>101</v>
      </c>
      <c r="F61" s="43">
        <v>561.66</v>
      </c>
      <c r="G61" s="113">
        <f t="shared" si="14"/>
        <v>56727.659999999996</v>
      </c>
      <c r="H61" s="202">
        <f>+F61/$K$99</f>
        <v>2.5467071147332722E-4</v>
      </c>
      <c r="I61" s="203">
        <f>+G61/$K$99</f>
        <v>2.572174185880605E-2</v>
      </c>
      <c r="J61" s="108"/>
      <c r="K61" s="68"/>
    </row>
    <row r="62" spans="2:17" ht="19.5" thickBot="1">
      <c r="B62" s="82" t="s">
        <v>132</v>
      </c>
      <c r="C62" s="83" t="s">
        <v>34</v>
      </c>
      <c r="D62" s="84"/>
      <c r="E62" s="85"/>
      <c r="F62" s="86"/>
      <c r="G62" s="86"/>
      <c r="H62" s="208"/>
      <c r="I62" s="208"/>
      <c r="J62" s="215">
        <f>K62/K99</f>
        <v>0.27629009476049243</v>
      </c>
      <c r="K62" s="162">
        <f>G63+G72+G75</f>
        <v>609340.17000000004</v>
      </c>
    </row>
    <row r="63" spans="2:17" ht="18.75">
      <c r="B63" s="182" t="s">
        <v>133</v>
      </c>
      <c r="C63" s="187" t="s">
        <v>135</v>
      </c>
      <c r="D63" s="148"/>
      <c r="E63" s="89"/>
      <c r="F63" s="90"/>
      <c r="G63" s="161">
        <f>SUM(G64:G71)</f>
        <v>124586.95</v>
      </c>
      <c r="H63" s="209"/>
      <c r="I63" s="209"/>
      <c r="J63" s="175"/>
      <c r="K63" s="176"/>
    </row>
    <row r="64" spans="2:17" ht="18.75">
      <c r="B64" s="77" t="s">
        <v>215</v>
      </c>
      <c r="C64" s="138" t="s">
        <v>231</v>
      </c>
      <c r="D64" s="77" t="s">
        <v>6</v>
      </c>
      <c r="E64" s="43">
        <v>3</v>
      </c>
      <c r="F64" s="43">
        <v>1000</v>
      </c>
      <c r="G64" s="113">
        <f t="shared" ref="G64:G71" si="15">E64*F64</f>
        <v>3000</v>
      </c>
      <c r="H64" s="202">
        <f t="shared" ref="H64:I71" si="16">+F64/$K$99</f>
        <v>4.5342504624386153E-4</v>
      </c>
      <c r="I64" s="203">
        <f t="shared" si="16"/>
        <v>1.3602751387315846E-3</v>
      </c>
      <c r="J64" s="110"/>
      <c r="K64" s="78"/>
    </row>
    <row r="65" spans="2:11" ht="18.75">
      <c r="B65" s="77" t="s">
        <v>137</v>
      </c>
      <c r="C65" s="138" t="s">
        <v>60</v>
      </c>
      <c r="D65" s="77" t="s">
        <v>6</v>
      </c>
      <c r="E65" s="43">
        <v>7</v>
      </c>
      <c r="F65" s="43">
        <v>3644.43</v>
      </c>
      <c r="G65" s="113">
        <f t="shared" si="15"/>
        <v>25511.01</v>
      </c>
      <c r="H65" s="202">
        <f t="shared" si="16"/>
        <v>1.6524758412825161E-3</v>
      </c>
      <c r="I65" s="203">
        <f t="shared" si="16"/>
        <v>1.1567330888977613E-2</v>
      </c>
      <c r="J65" s="110"/>
      <c r="K65" s="78"/>
    </row>
    <row r="66" spans="2:11" ht="18.75">
      <c r="B66" s="77" t="s">
        <v>234</v>
      </c>
      <c r="C66" s="138" t="s">
        <v>242</v>
      </c>
      <c r="D66" s="77" t="s">
        <v>6</v>
      </c>
      <c r="E66" s="43">
        <v>6</v>
      </c>
      <c r="F66" s="43">
        <v>3644.43</v>
      </c>
      <c r="G66" s="113">
        <f t="shared" ref="G66" si="17">E66*F66</f>
        <v>21866.579999999998</v>
      </c>
      <c r="H66" s="202">
        <f t="shared" ref="H66" si="18">+F66/$K$99</f>
        <v>1.6524758412825161E-3</v>
      </c>
      <c r="I66" s="203">
        <f t="shared" ref="I66" si="19">+G66/$K$99</f>
        <v>9.9148550476950963E-3</v>
      </c>
      <c r="J66" s="110"/>
      <c r="K66" s="78"/>
    </row>
    <row r="67" spans="2:11" ht="18.75">
      <c r="B67" s="77" t="s">
        <v>138</v>
      </c>
      <c r="C67" s="138" t="s">
        <v>230</v>
      </c>
      <c r="D67" s="77" t="s">
        <v>6</v>
      </c>
      <c r="E67" s="43">
        <v>3</v>
      </c>
      <c r="F67" s="43">
        <v>7060.5</v>
      </c>
      <c r="G67" s="113">
        <f t="shared" si="15"/>
        <v>21181.5</v>
      </c>
      <c r="H67" s="202">
        <f t="shared" si="16"/>
        <v>3.2014075390047842E-3</v>
      </c>
      <c r="I67" s="203">
        <f t="shared" si="16"/>
        <v>9.6042226170143519E-3</v>
      </c>
      <c r="J67" s="110"/>
      <c r="K67" s="78"/>
    </row>
    <row r="68" spans="2:11" ht="18.75">
      <c r="B68" s="77" t="s">
        <v>232</v>
      </c>
      <c r="C68" s="138" t="s">
        <v>233</v>
      </c>
      <c r="D68" s="77" t="s">
        <v>6</v>
      </c>
      <c r="E68" s="43">
        <v>2</v>
      </c>
      <c r="F68" s="43">
        <v>662</v>
      </c>
      <c r="G68" s="113">
        <f t="shared" si="15"/>
        <v>1324</v>
      </c>
      <c r="H68" s="339">
        <f t="shared" si="16"/>
        <v>3.0016738061343633E-4</v>
      </c>
      <c r="I68" s="340">
        <f t="shared" si="16"/>
        <v>6.0033476122687266E-4</v>
      </c>
      <c r="J68" s="110"/>
      <c r="K68" s="78"/>
    </row>
    <row r="69" spans="2:11" ht="18.75">
      <c r="B69" s="77" t="s">
        <v>139</v>
      </c>
      <c r="C69" s="138" t="s">
        <v>249</v>
      </c>
      <c r="D69" s="77" t="s">
        <v>78</v>
      </c>
      <c r="E69" s="43">
        <v>3.82</v>
      </c>
      <c r="F69" s="43">
        <v>948</v>
      </c>
      <c r="G69" s="113">
        <f t="shared" si="15"/>
        <v>3621.3599999999997</v>
      </c>
      <c r="H69" s="202">
        <f t="shared" si="16"/>
        <v>4.298469438391807E-4</v>
      </c>
      <c r="I69" s="203">
        <f t="shared" si="16"/>
        <v>1.6420153254656702E-3</v>
      </c>
      <c r="J69" s="110"/>
      <c r="K69" s="78"/>
    </row>
    <row r="70" spans="2:11" ht="18.75">
      <c r="B70" s="77" t="s">
        <v>140</v>
      </c>
      <c r="C70" s="138" t="s">
        <v>61</v>
      </c>
      <c r="D70" s="77" t="s">
        <v>78</v>
      </c>
      <c r="E70" s="43">
        <v>36</v>
      </c>
      <c r="F70" s="43">
        <v>948</v>
      </c>
      <c r="G70" s="113">
        <f t="shared" si="15"/>
        <v>34128</v>
      </c>
      <c r="H70" s="202">
        <f t="shared" si="16"/>
        <v>4.298469438391807E-4</v>
      </c>
      <c r="I70" s="203">
        <f t="shared" si="16"/>
        <v>1.5474489978210505E-2</v>
      </c>
      <c r="J70" s="110"/>
      <c r="K70" s="78"/>
    </row>
    <row r="71" spans="2:11" ht="18.75">
      <c r="B71" s="77" t="s">
        <v>141</v>
      </c>
      <c r="C71" s="139" t="s">
        <v>243</v>
      </c>
      <c r="D71" s="75" t="s">
        <v>1</v>
      </c>
      <c r="E71" s="43">
        <v>10.5</v>
      </c>
      <c r="F71" s="43">
        <v>1329</v>
      </c>
      <c r="G71" s="113">
        <f t="shared" si="15"/>
        <v>13954.5</v>
      </c>
      <c r="H71" s="202">
        <f t="shared" si="16"/>
        <v>6.0260188645809196E-4</v>
      </c>
      <c r="I71" s="203">
        <f t="shared" si="16"/>
        <v>6.3273198078099653E-3</v>
      </c>
      <c r="J71" s="108"/>
      <c r="K71" s="68"/>
    </row>
    <row r="72" spans="2:11" ht="18.75">
      <c r="B72" s="182" t="s">
        <v>134</v>
      </c>
      <c r="C72" s="187" t="s">
        <v>136</v>
      </c>
      <c r="D72" s="148"/>
      <c r="E72" s="89"/>
      <c r="F72" s="90"/>
      <c r="G72" s="161">
        <f>SUM(G73:G74)</f>
        <v>140000</v>
      </c>
      <c r="H72" s="209"/>
      <c r="I72" s="209"/>
      <c r="J72" s="175"/>
      <c r="K72" s="176"/>
    </row>
    <row r="73" spans="2:11" ht="18.75">
      <c r="B73" s="79" t="s">
        <v>142</v>
      </c>
      <c r="C73" s="140" t="s">
        <v>40</v>
      </c>
      <c r="D73" s="152" t="s">
        <v>33</v>
      </c>
      <c r="E73" s="43">
        <v>1</v>
      </c>
      <c r="F73" s="43">
        <v>60000</v>
      </c>
      <c r="G73" s="113">
        <f>E73*F73</f>
        <v>60000</v>
      </c>
      <c r="H73" s="202">
        <f>+F73/$K$99</f>
        <v>2.7205502774631692E-2</v>
      </c>
      <c r="I73" s="203">
        <f>+G73/$K$99</f>
        <v>2.7205502774631692E-2</v>
      </c>
      <c r="J73" s="108"/>
      <c r="K73" s="68"/>
    </row>
    <row r="74" spans="2:11" ht="18.75">
      <c r="B74" s="79" t="s">
        <v>244</v>
      </c>
      <c r="C74" s="140" t="s">
        <v>245</v>
      </c>
      <c r="D74" s="152" t="s">
        <v>33</v>
      </c>
      <c r="E74" s="43">
        <v>1</v>
      </c>
      <c r="F74" s="43">
        <v>80000</v>
      </c>
      <c r="G74" s="113">
        <f>E74*F74</f>
        <v>80000</v>
      </c>
      <c r="H74" s="202">
        <f>+F74/$K$99</f>
        <v>3.6274003699508922E-2</v>
      </c>
      <c r="I74" s="203">
        <f>+G74/$K$99</f>
        <v>3.6274003699508922E-2</v>
      </c>
      <c r="J74" s="108"/>
      <c r="K74" s="68"/>
    </row>
    <row r="75" spans="2:11" ht="18.75">
      <c r="B75" s="182" t="s">
        <v>143</v>
      </c>
      <c r="C75" s="187" t="s">
        <v>144</v>
      </c>
      <c r="D75" s="148"/>
      <c r="E75" s="89"/>
      <c r="F75" s="90"/>
      <c r="G75" s="161">
        <f>SUM(G76:G85)</f>
        <v>344753.22000000003</v>
      </c>
      <c r="H75" s="209"/>
      <c r="I75" s="209"/>
      <c r="J75" s="175"/>
      <c r="K75" s="176"/>
    </row>
    <row r="76" spans="2:11" ht="18.75">
      <c r="B76" s="80" t="s">
        <v>148</v>
      </c>
      <c r="C76" s="141" t="s">
        <v>216</v>
      </c>
      <c r="D76" s="153" t="s">
        <v>6</v>
      </c>
      <c r="E76" s="43">
        <v>6</v>
      </c>
      <c r="F76" s="43">
        <v>8433.9599999999991</v>
      </c>
      <c r="G76" s="113">
        <f t="shared" ref="G76:G84" si="20">E76*F76</f>
        <v>50603.759999999995</v>
      </c>
      <c r="H76" s="202">
        <f t="shared" ref="H76:H85" si="21">+F76/$K$99</f>
        <v>3.8241687030188777E-3</v>
      </c>
      <c r="I76" s="203">
        <f t="shared" ref="I76:I85" si="22">+G76/$K$99</f>
        <v>2.2945012218113268E-2</v>
      </c>
      <c r="J76" s="108"/>
      <c r="K76" s="68"/>
    </row>
    <row r="77" spans="2:11" ht="18.75">
      <c r="B77" s="80" t="s">
        <v>149</v>
      </c>
      <c r="C77" s="141" t="s">
        <v>217</v>
      </c>
      <c r="D77" s="153" t="s">
        <v>6</v>
      </c>
      <c r="E77" s="43">
        <v>6</v>
      </c>
      <c r="F77" s="43">
        <v>4504</v>
      </c>
      <c r="G77" s="113">
        <f t="shared" si="20"/>
        <v>27024</v>
      </c>
      <c r="H77" s="202">
        <f t="shared" si="21"/>
        <v>2.0422264082823522E-3</v>
      </c>
      <c r="I77" s="203">
        <f t="shared" si="22"/>
        <v>1.2253358449694112E-2</v>
      </c>
      <c r="J77" s="108"/>
      <c r="K77" s="68"/>
    </row>
    <row r="78" spans="2:11" ht="18.75">
      <c r="B78" s="80" t="s">
        <v>199</v>
      </c>
      <c r="C78" s="141" t="s">
        <v>225</v>
      </c>
      <c r="D78" s="153" t="s">
        <v>6</v>
      </c>
      <c r="E78" s="43">
        <v>6</v>
      </c>
      <c r="F78" s="43">
        <v>25000</v>
      </c>
      <c r="G78" s="113">
        <f t="shared" si="20"/>
        <v>150000</v>
      </c>
      <c r="H78" s="202">
        <f t="shared" si="21"/>
        <v>1.1335626156096538E-2</v>
      </c>
      <c r="I78" s="203">
        <f t="shared" si="22"/>
        <v>6.8013756936579225E-2</v>
      </c>
      <c r="J78" s="108"/>
      <c r="K78" s="68"/>
    </row>
    <row r="79" spans="2:11" ht="18.75">
      <c r="B79" s="80" t="s">
        <v>150</v>
      </c>
      <c r="C79" s="141" t="s">
        <v>218</v>
      </c>
      <c r="D79" s="153" t="s">
        <v>6</v>
      </c>
      <c r="E79" s="43">
        <v>6</v>
      </c>
      <c r="F79" s="43">
        <v>5556.26</v>
      </c>
      <c r="G79" s="113">
        <f t="shared" si="20"/>
        <v>33337.56</v>
      </c>
      <c r="H79" s="202">
        <f t="shared" si="21"/>
        <v>2.5193474474429181E-3</v>
      </c>
      <c r="I79" s="203">
        <f t="shared" si="22"/>
        <v>1.5116084684657506E-2</v>
      </c>
      <c r="J79" s="108"/>
      <c r="K79" s="68"/>
    </row>
    <row r="80" spans="2:11" ht="18.75">
      <c r="B80" s="80" t="s">
        <v>227</v>
      </c>
      <c r="C80" s="141" t="s">
        <v>219</v>
      </c>
      <c r="D80" s="153" t="s">
        <v>6</v>
      </c>
      <c r="E80" s="43">
        <v>6</v>
      </c>
      <c r="F80" s="43">
        <v>3584</v>
      </c>
      <c r="G80" s="113">
        <f t="shared" ref="G80" si="23">E80*F80</f>
        <v>21504</v>
      </c>
      <c r="H80" s="202">
        <f t="shared" si="21"/>
        <v>1.6250753657379997E-3</v>
      </c>
      <c r="I80" s="203">
        <f t="shared" si="22"/>
        <v>9.7504521944279977E-3</v>
      </c>
      <c r="J80" s="108"/>
      <c r="K80" s="68"/>
    </row>
    <row r="81" spans="2:11" ht="18.75">
      <c r="B81" s="80" t="s">
        <v>151</v>
      </c>
      <c r="C81" s="141" t="s">
        <v>193</v>
      </c>
      <c r="D81" s="153" t="s">
        <v>6</v>
      </c>
      <c r="E81" s="43">
        <v>6</v>
      </c>
      <c r="F81" s="43">
        <v>1619</v>
      </c>
      <c r="G81" s="113">
        <f t="shared" si="20"/>
        <v>9714</v>
      </c>
      <c r="H81" s="202">
        <f t="shared" si="21"/>
        <v>7.3409514986881173E-4</v>
      </c>
      <c r="I81" s="203">
        <f t="shared" si="22"/>
        <v>4.4045708992128708E-3</v>
      </c>
      <c r="J81" s="108"/>
      <c r="K81" s="68"/>
    </row>
    <row r="82" spans="2:11" ht="18.75">
      <c r="B82" s="80" t="s">
        <v>228</v>
      </c>
      <c r="C82" s="141" t="s">
        <v>220</v>
      </c>
      <c r="D82" s="153" t="s">
        <v>6</v>
      </c>
      <c r="E82" s="43">
        <v>6</v>
      </c>
      <c r="F82" s="43">
        <v>1879</v>
      </c>
      <c r="G82" s="113">
        <f t="shared" si="20"/>
        <v>11274</v>
      </c>
      <c r="H82" s="202">
        <f t="shared" si="21"/>
        <v>8.5198566189221571E-4</v>
      </c>
      <c r="I82" s="203">
        <f t="shared" si="22"/>
        <v>5.1119139713532947E-3</v>
      </c>
      <c r="J82" s="108"/>
      <c r="K82" s="68"/>
    </row>
    <row r="83" spans="2:11" ht="18.75">
      <c r="B83" s="80" t="s">
        <v>152</v>
      </c>
      <c r="C83" s="141" t="s">
        <v>147</v>
      </c>
      <c r="D83" s="153" t="s">
        <v>6</v>
      </c>
      <c r="E83" s="43">
        <v>6</v>
      </c>
      <c r="F83" s="43">
        <v>821</v>
      </c>
      <c r="G83" s="113">
        <f t="shared" si="20"/>
        <v>4926</v>
      </c>
      <c r="H83" s="202">
        <f t="shared" si="21"/>
        <v>3.7226196296621028E-4</v>
      </c>
      <c r="I83" s="203">
        <f t="shared" si="22"/>
        <v>2.2335717777972617E-3</v>
      </c>
      <c r="J83" s="108"/>
      <c r="K83" s="68"/>
    </row>
    <row r="84" spans="2:11" ht="18.75">
      <c r="B84" s="80" t="s">
        <v>153</v>
      </c>
      <c r="C84" s="141" t="s">
        <v>52</v>
      </c>
      <c r="D84" s="153" t="s">
        <v>6</v>
      </c>
      <c r="E84" s="43">
        <v>6</v>
      </c>
      <c r="F84" s="43">
        <v>1358</v>
      </c>
      <c r="G84" s="113">
        <f t="shared" si="20"/>
        <v>8148</v>
      </c>
      <c r="H84" s="202">
        <f t="shared" si="21"/>
        <v>6.1575121279916392E-4</v>
      </c>
      <c r="I84" s="203">
        <f t="shared" si="22"/>
        <v>3.6945072767949837E-3</v>
      </c>
      <c r="J84" s="108"/>
      <c r="K84" s="68"/>
    </row>
    <row r="85" spans="2:11" ht="19.5" thickBot="1">
      <c r="B85" s="80" t="s">
        <v>222</v>
      </c>
      <c r="C85" s="141" t="s">
        <v>221</v>
      </c>
      <c r="D85" s="153" t="s">
        <v>6</v>
      </c>
      <c r="E85" s="43">
        <v>6</v>
      </c>
      <c r="F85" s="43">
        <v>4703.6499999999996</v>
      </c>
      <c r="G85" s="113">
        <f t="shared" ref="G85" si="24">E85*F85</f>
        <v>28221.899999999998</v>
      </c>
      <c r="H85" s="202">
        <f t="shared" si="21"/>
        <v>2.132752718764939E-3</v>
      </c>
      <c r="I85" s="203">
        <f t="shared" si="22"/>
        <v>1.2796516312589634E-2</v>
      </c>
      <c r="J85" s="108"/>
      <c r="K85" s="68"/>
    </row>
    <row r="86" spans="2:11" ht="19.5" thickBot="1">
      <c r="B86" s="82" t="s">
        <v>154</v>
      </c>
      <c r="C86" s="83" t="s">
        <v>35</v>
      </c>
      <c r="D86" s="84"/>
      <c r="E86" s="85"/>
      <c r="F86" s="86"/>
      <c r="G86" s="86"/>
      <c r="H86" s="208"/>
      <c r="I86" s="208"/>
      <c r="J86" s="215">
        <f>K86/K99</f>
        <v>9.0572800152578348E-2</v>
      </c>
      <c r="K86" s="162">
        <f>SUM(G87:G91)</f>
        <v>199752.53000000003</v>
      </c>
    </row>
    <row r="87" spans="2:11" ht="18.75">
      <c r="B87" s="71">
        <v>21.11</v>
      </c>
      <c r="C87" s="341" t="s">
        <v>36</v>
      </c>
      <c r="D87" s="342" t="s">
        <v>33</v>
      </c>
      <c r="E87" s="43">
        <v>1</v>
      </c>
      <c r="F87" s="43">
        <v>30000</v>
      </c>
      <c r="G87" s="113">
        <f t="shared" ref="G87:G90" si="25">E87*F87</f>
        <v>30000</v>
      </c>
      <c r="H87" s="343">
        <f t="shared" ref="H87:I91" si="26">+F87/$K$99</f>
        <v>1.3602751387315846E-2</v>
      </c>
      <c r="I87" s="344">
        <f t="shared" si="26"/>
        <v>1.3602751387315846E-2</v>
      </c>
      <c r="J87" s="108"/>
      <c r="K87" s="68"/>
    </row>
    <row r="88" spans="2:11" ht="18.75">
      <c r="B88" s="71">
        <v>21.12</v>
      </c>
      <c r="C88" s="132" t="s">
        <v>241</v>
      </c>
      <c r="D88" s="154" t="s">
        <v>33</v>
      </c>
      <c r="E88" s="43">
        <v>1</v>
      </c>
      <c r="F88" s="43">
        <v>20000</v>
      </c>
      <c r="G88" s="113">
        <f t="shared" si="25"/>
        <v>20000</v>
      </c>
      <c r="H88" s="339">
        <f t="shared" ref="H88" si="27">+F88/$K$99</f>
        <v>9.0685009248772305E-3</v>
      </c>
      <c r="I88" s="340">
        <f t="shared" ref="I88" si="28">+G88/$K$99</f>
        <v>9.0685009248772305E-3</v>
      </c>
      <c r="J88" s="108"/>
      <c r="K88" s="68"/>
    </row>
    <row r="89" spans="2:11" ht="18.75">
      <c r="B89" s="71">
        <v>21.16</v>
      </c>
      <c r="C89" s="123" t="s">
        <v>55</v>
      </c>
      <c r="D89" s="155" t="s">
        <v>6</v>
      </c>
      <c r="E89" s="43">
        <v>27</v>
      </c>
      <c r="F89" s="43">
        <v>4546.3900000000003</v>
      </c>
      <c r="G89" s="113">
        <f t="shared" si="25"/>
        <v>122752.53000000001</v>
      </c>
      <c r="H89" s="202">
        <f t="shared" si="26"/>
        <v>2.0614470959926297E-3</v>
      </c>
      <c r="I89" s="203">
        <f t="shared" si="26"/>
        <v>5.5659071591801001E-2</v>
      </c>
      <c r="J89" s="108"/>
      <c r="K89" s="68"/>
    </row>
    <row r="90" spans="2:11" ht="18.75">
      <c r="B90" s="71" t="s">
        <v>223</v>
      </c>
      <c r="C90" s="123" t="s">
        <v>229</v>
      </c>
      <c r="D90" s="144" t="s">
        <v>6</v>
      </c>
      <c r="E90" s="43">
        <v>6</v>
      </c>
      <c r="F90" s="43">
        <v>4000</v>
      </c>
      <c r="G90" s="113">
        <f t="shared" si="25"/>
        <v>24000</v>
      </c>
      <c r="H90" s="202">
        <f t="shared" si="26"/>
        <v>1.8137001849754461E-3</v>
      </c>
      <c r="I90" s="203">
        <f t="shared" si="26"/>
        <v>1.0882201109852677E-2</v>
      </c>
      <c r="J90" s="108"/>
      <c r="K90" s="68"/>
    </row>
    <row r="91" spans="2:11" ht="19.5" thickBot="1">
      <c r="B91" s="71" t="s">
        <v>224</v>
      </c>
      <c r="C91" s="123" t="s">
        <v>226</v>
      </c>
      <c r="D91" s="144" t="s">
        <v>6</v>
      </c>
      <c r="E91" s="43">
        <v>3</v>
      </c>
      <c r="F91" s="43">
        <v>1000</v>
      </c>
      <c r="G91" s="113">
        <f t="shared" ref="G91" si="29">E91*F91</f>
        <v>3000</v>
      </c>
      <c r="H91" s="202">
        <f t="shared" si="26"/>
        <v>4.5342504624386153E-4</v>
      </c>
      <c r="I91" s="203">
        <f t="shared" si="26"/>
        <v>1.3602751387315846E-3</v>
      </c>
      <c r="J91" s="108"/>
      <c r="K91" s="68"/>
    </row>
    <row r="92" spans="2:11" ht="19.5" thickBot="1">
      <c r="B92" s="82" t="s">
        <v>163</v>
      </c>
      <c r="C92" s="83" t="s">
        <v>44</v>
      </c>
      <c r="D92" s="84"/>
      <c r="E92" s="85"/>
      <c r="F92" s="86"/>
      <c r="G92" s="86"/>
      <c r="H92" s="208"/>
      <c r="I92" s="208"/>
      <c r="J92" s="215">
        <f>K92/K99</f>
        <v>7.9404138701260174E-2</v>
      </c>
      <c r="K92" s="162">
        <f>SUM(G93:G98)</f>
        <v>175120.76</v>
      </c>
    </row>
    <row r="93" spans="2:11" ht="18.75">
      <c r="B93" s="71">
        <v>26.2</v>
      </c>
      <c r="C93" s="188" t="s">
        <v>160</v>
      </c>
      <c r="D93" s="63" t="s">
        <v>33</v>
      </c>
      <c r="E93" s="91">
        <v>1</v>
      </c>
      <c r="F93" s="43">
        <v>15000</v>
      </c>
      <c r="G93" s="113">
        <f t="shared" ref="G93:G98" si="30">E93*F93</f>
        <v>15000</v>
      </c>
      <c r="H93" s="202">
        <f t="shared" ref="H93:I98" si="31">+F93/$K$99</f>
        <v>6.8013756936579229E-3</v>
      </c>
      <c r="I93" s="203">
        <f t="shared" si="31"/>
        <v>6.8013756936579229E-3</v>
      </c>
      <c r="J93" s="189"/>
      <c r="K93" s="114"/>
    </row>
    <row r="94" spans="2:11" ht="18.75">
      <c r="B94" s="71">
        <v>26.3</v>
      </c>
      <c r="C94" s="188" t="s">
        <v>159</v>
      </c>
      <c r="D94" s="63" t="s">
        <v>33</v>
      </c>
      <c r="E94" s="91">
        <v>1</v>
      </c>
      <c r="F94" s="43">
        <v>15000</v>
      </c>
      <c r="G94" s="113">
        <f t="shared" si="30"/>
        <v>15000</v>
      </c>
      <c r="H94" s="202">
        <f t="shared" si="31"/>
        <v>6.8013756936579229E-3</v>
      </c>
      <c r="I94" s="203">
        <f t="shared" si="31"/>
        <v>6.8013756936579229E-3</v>
      </c>
      <c r="J94" s="190"/>
      <c r="K94" s="114"/>
    </row>
    <row r="95" spans="2:11" ht="18.75">
      <c r="B95" s="71">
        <v>26.4</v>
      </c>
      <c r="C95" s="188" t="s">
        <v>161</v>
      </c>
      <c r="D95" s="63" t="s">
        <v>200</v>
      </c>
      <c r="E95" s="91">
        <v>3</v>
      </c>
      <c r="F95" s="43">
        <v>16733.419999999998</v>
      </c>
      <c r="G95" s="113">
        <f t="shared" si="30"/>
        <v>50200.259999999995</v>
      </c>
      <c r="H95" s="202">
        <f t="shared" si="31"/>
        <v>7.5873517373179558E-3</v>
      </c>
      <c r="I95" s="203">
        <f t="shared" si="31"/>
        <v>2.2762055211953867E-2</v>
      </c>
      <c r="J95" s="190"/>
      <c r="K95" s="114"/>
    </row>
    <row r="96" spans="2:11" ht="18.75">
      <c r="B96" s="71">
        <v>26.5</v>
      </c>
      <c r="C96" s="188" t="s">
        <v>162</v>
      </c>
      <c r="D96" s="63" t="s">
        <v>33</v>
      </c>
      <c r="E96" s="91">
        <v>1</v>
      </c>
      <c r="F96" s="43">
        <v>26222</v>
      </c>
      <c r="G96" s="113">
        <f t="shared" si="30"/>
        <v>26222</v>
      </c>
      <c r="H96" s="202">
        <f t="shared" si="31"/>
        <v>1.1889711562606537E-2</v>
      </c>
      <c r="I96" s="203">
        <f t="shared" si="31"/>
        <v>1.1889711562606537E-2</v>
      </c>
      <c r="J96" s="190"/>
      <c r="K96" s="114"/>
    </row>
    <row r="97" spans="2:11" ht="18.75">
      <c r="B97" s="71">
        <v>26.6</v>
      </c>
      <c r="C97" s="192" t="s">
        <v>155</v>
      </c>
      <c r="D97" s="63" t="s">
        <v>33</v>
      </c>
      <c r="E97" s="91">
        <v>1</v>
      </c>
      <c r="F97" s="43">
        <v>30000</v>
      </c>
      <c r="G97" s="113">
        <f t="shared" si="30"/>
        <v>30000</v>
      </c>
      <c r="H97" s="202">
        <f t="shared" si="31"/>
        <v>1.3602751387315846E-2</v>
      </c>
      <c r="I97" s="203">
        <f t="shared" si="31"/>
        <v>1.3602751387315846E-2</v>
      </c>
      <c r="J97" s="218"/>
      <c r="K97" s="120"/>
    </row>
    <row r="98" spans="2:11" ht="19.5" thickBot="1">
      <c r="B98" s="81">
        <v>26.15</v>
      </c>
      <c r="C98" s="142" t="s">
        <v>240</v>
      </c>
      <c r="D98" s="156" t="s">
        <v>200</v>
      </c>
      <c r="E98" s="194">
        <v>3</v>
      </c>
      <c r="F98" s="194">
        <v>12899.5</v>
      </c>
      <c r="G98" s="195">
        <f t="shared" si="30"/>
        <v>38698.5</v>
      </c>
      <c r="H98" s="212">
        <f t="shared" si="31"/>
        <v>5.848956384022691E-3</v>
      </c>
      <c r="I98" s="213">
        <f t="shared" si="31"/>
        <v>1.7546869152068073E-2</v>
      </c>
      <c r="J98" s="219"/>
      <c r="K98" s="193"/>
    </row>
    <row r="99" spans="2:11" ht="19.5" thickBot="1">
      <c r="B99" s="52"/>
      <c r="C99" s="45"/>
      <c r="D99" s="53"/>
      <c r="E99" s="54"/>
      <c r="F99" s="30"/>
      <c r="G99" s="30"/>
      <c r="H99" s="200"/>
      <c r="I99" s="220" t="s">
        <v>164</v>
      </c>
      <c r="J99" s="221">
        <f>SUM(J9:J98)</f>
        <v>1</v>
      </c>
      <c r="K99" s="197">
        <f>SUM(K9:K98)</f>
        <v>2205436.1757999999</v>
      </c>
    </row>
    <row r="100" spans="2:11" ht="18.75">
      <c r="B100" s="26"/>
      <c r="C100" s="27"/>
      <c r="D100" s="26"/>
      <c r="E100" s="28"/>
      <c r="F100" s="30"/>
      <c r="G100" s="29"/>
      <c r="H100" s="4"/>
      <c r="I100" s="201"/>
      <c r="J100" s="4"/>
      <c r="K100" s="4"/>
    </row>
    <row r="101" spans="2:11" ht="18.75" thickBot="1">
      <c r="B101" s="3"/>
      <c r="C101" s="20" t="s">
        <v>42</v>
      </c>
      <c r="D101" s="3"/>
      <c r="E101" s="6"/>
      <c r="F101" s="14"/>
      <c r="G101" s="15"/>
      <c r="H101" s="4"/>
      <c r="I101" s="35"/>
      <c r="J101" s="4"/>
      <c r="K101" s="4"/>
    </row>
    <row r="102" spans="2:11" ht="15">
      <c r="B102" s="21" t="s">
        <v>5</v>
      </c>
      <c r="C102" s="22" t="s">
        <v>89</v>
      </c>
      <c r="D102" s="223">
        <f>K99</f>
        <v>2205436.1757999999</v>
      </c>
      <c r="E102" s="9"/>
      <c r="H102" s="12"/>
      <c r="I102" s="33"/>
      <c r="J102" s="12"/>
      <c r="K102" s="12"/>
    </row>
    <row r="103" spans="2:11" ht="15">
      <c r="B103" s="23" t="s">
        <v>8</v>
      </c>
      <c r="C103" s="24" t="s">
        <v>237</v>
      </c>
      <c r="D103" s="224">
        <f>D102*0.1</f>
        <v>220543.61757999999</v>
      </c>
      <c r="E103" s="9"/>
      <c r="G103" s="11"/>
      <c r="H103" s="4"/>
      <c r="I103" s="31"/>
      <c r="J103" s="4"/>
      <c r="K103" s="4"/>
    </row>
    <row r="104" spans="2:11" ht="15">
      <c r="B104" s="23" t="s">
        <v>10</v>
      </c>
      <c r="C104" s="50" t="s">
        <v>16</v>
      </c>
      <c r="D104" s="227">
        <f>SUM(D102:D103)</f>
        <v>2425979.7933799997</v>
      </c>
      <c r="E104" s="8" t="s">
        <v>17</v>
      </c>
      <c r="G104" s="10"/>
      <c r="H104" s="4"/>
      <c r="I104" s="33"/>
      <c r="J104" s="4"/>
      <c r="K104" s="4"/>
    </row>
    <row r="105" spans="2:11" ht="15">
      <c r="B105" s="228"/>
      <c r="C105" s="229"/>
      <c r="D105" s="230"/>
      <c r="E105" s="8"/>
      <c r="G105" s="10"/>
      <c r="H105" s="4"/>
      <c r="I105" s="31"/>
      <c r="J105" s="4"/>
      <c r="K105" s="4"/>
    </row>
    <row r="106" spans="2:11" ht="15">
      <c r="B106" s="23" t="s">
        <v>18</v>
      </c>
      <c r="C106" s="24" t="s">
        <v>19</v>
      </c>
      <c r="D106" s="225">
        <f>D102*0.22</f>
        <v>485195.95867599995</v>
      </c>
      <c r="E106" s="8"/>
      <c r="G106" s="10"/>
      <c r="H106" s="4"/>
      <c r="I106" s="33"/>
      <c r="J106" s="4"/>
      <c r="K106" s="4"/>
    </row>
    <row r="107" spans="2:11" ht="15">
      <c r="B107" s="23" t="s">
        <v>20</v>
      </c>
      <c r="C107" s="24" t="s">
        <v>21</v>
      </c>
      <c r="D107" s="225">
        <f>D103*0.22</f>
        <v>48519.595867600001</v>
      </c>
      <c r="E107" s="18"/>
      <c r="G107" s="10"/>
      <c r="H107" s="4"/>
      <c r="I107" s="34"/>
      <c r="J107" s="4"/>
      <c r="K107" s="4"/>
    </row>
    <row r="108" spans="2:11" ht="15">
      <c r="B108" s="237" t="s">
        <v>22</v>
      </c>
      <c r="C108" s="238" t="s">
        <v>23</v>
      </c>
      <c r="D108" s="239">
        <f>SUM(D106:D107)</f>
        <v>533715.55454359995</v>
      </c>
      <c r="E108" s="19"/>
      <c r="G108" s="11"/>
      <c r="H108" s="4"/>
      <c r="I108" s="33"/>
      <c r="J108" s="4"/>
      <c r="K108" s="4"/>
    </row>
    <row r="109" spans="2:11" ht="15">
      <c r="B109" s="244"/>
      <c r="C109" s="245"/>
      <c r="D109" s="231"/>
      <c r="E109" s="19"/>
      <c r="G109" s="11"/>
      <c r="H109" s="4"/>
      <c r="I109" s="33"/>
      <c r="J109" s="4"/>
      <c r="K109" s="4"/>
    </row>
    <row r="110" spans="2:11" ht="15">
      <c r="B110" s="237" t="s">
        <v>24</v>
      </c>
      <c r="C110" s="243" t="s">
        <v>166</v>
      </c>
      <c r="D110" s="240">
        <f>D104+D108</f>
        <v>2959695.3479235996</v>
      </c>
      <c r="E110" s="19"/>
      <c r="G110" s="11"/>
      <c r="H110" s="4"/>
      <c r="I110" s="33"/>
      <c r="J110" s="4"/>
      <c r="K110" s="4"/>
    </row>
    <row r="111" spans="2:11" ht="15">
      <c r="B111" s="241"/>
      <c r="C111" s="242"/>
      <c r="D111" s="232"/>
      <c r="E111" s="9"/>
      <c r="G111" s="13"/>
      <c r="H111" s="4"/>
      <c r="I111" s="31"/>
      <c r="J111" s="4"/>
      <c r="K111" s="4"/>
    </row>
    <row r="112" spans="2:11" ht="15">
      <c r="B112" s="23" t="s">
        <v>26</v>
      </c>
      <c r="C112" s="24" t="s">
        <v>25</v>
      </c>
      <c r="D112" s="224">
        <v>614306.67615338508</v>
      </c>
      <c r="E112" s="9"/>
      <c r="G112" s="11"/>
      <c r="H112" s="4"/>
      <c r="I112" s="39"/>
      <c r="J112" s="4"/>
      <c r="K112" s="4"/>
    </row>
    <row r="113" spans="1:12" ht="15">
      <c r="B113" s="23" t="s">
        <v>28</v>
      </c>
      <c r="C113" s="24" t="s">
        <v>27</v>
      </c>
      <c r="D113" s="224">
        <f>D103*0.5</f>
        <v>110271.80879</v>
      </c>
      <c r="E113" s="9"/>
      <c r="G113" s="11"/>
      <c r="H113" s="4"/>
      <c r="I113" s="34"/>
      <c r="J113" s="4"/>
      <c r="K113" s="4"/>
    </row>
    <row r="114" spans="1:12" ht="15">
      <c r="B114" s="48"/>
      <c r="C114" s="49" t="s">
        <v>58</v>
      </c>
      <c r="D114" s="233">
        <f>SUM(D112:D113)</f>
        <v>724578.48494338512</v>
      </c>
      <c r="E114" s="5"/>
      <c r="I114" s="33"/>
    </row>
    <row r="115" spans="1:12" ht="14.25">
      <c r="B115" s="234"/>
      <c r="C115" s="235"/>
      <c r="D115" s="236"/>
      <c r="E115" s="5"/>
      <c r="I115" s="33"/>
    </row>
    <row r="116" spans="1:12" ht="15">
      <c r="B116" s="23" t="s">
        <v>29</v>
      </c>
      <c r="C116" s="24" t="s">
        <v>213</v>
      </c>
      <c r="D116" s="224">
        <f>D112*0.6676</f>
        <v>410111.13699999987</v>
      </c>
      <c r="E116" s="9"/>
      <c r="G116" s="11"/>
      <c r="H116" s="4"/>
      <c r="I116" s="31"/>
      <c r="J116" s="4"/>
      <c r="K116" s="4"/>
    </row>
    <row r="117" spans="1:12" ht="15">
      <c r="B117" s="23" t="s">
        <v>30</v>
      </c>
      <c r="C117" s="24" t="s">
        <v>214</v>
      </c>
      <c r="D117" s="224">
        <f>D113*0.6676</f>
        <v>73617.459548203988</v>
      </c>
      <c r="E117" s="9"/>
      <c r="G117" s="11"/>
      <c r="H117" s="4"/>
      <c r="I117" s="33"/>
      <c r="J117" s="4"/>
      <c r="K117" s="4"/>
    </row>
    <row r="118" spans="1:12" ht="15">
      <c r="B118" s="23" t="s">
        <v>32</v>
      </c>
      <c r="C118" s="50" t="s">
        <v>31</v>
      </c>
      <c r="D118" s="226">
        <f>SUM(D116:D117)</f>
        <v>483728.59654820384</v>
      </c>
      <c r="E118" s="9"/>
      <c r="G118" s="11"/>
      <c r="H118" s="4"/>
      <c r="I118" s="31"/>
      <c r="J118" s="4"/>
      <c r="K118" s="4"/>
    </row>
    <row r="119" spans="1:12" ht="15">
      <c r="B119" s="228"/>
      <c r="C119" s="229"/>
      <c r="D119" s="232"/>
      <c r="E119" s="9"/>
      <c r="G119" s="13"/>
      <c r="H119" s="4"/>
      <c r="I119" s="33"/>
      <c r="J119" s="4"/>
      <c r="K119" s="4"/>
    </row>
    <row r="120" spans="1:12" ht="15.75" thickBot="1">
      <c r="B120" s="25" t="s">
        <v>165</v>
      </c>
      <c r="C120" s="51" t="s">
        <v>173</v>
      </c>
      <c r="D120" s="222">
        <f>D110+D118</f>
        <v>3443423.9444718035</v>
      </c>
      <c r="E120" s="9"/>
      <c r="G120" s="12"/>
      <c r="H120" s="4"/>
      <c r="I120" s="34"/>
      <c r="J120" s="4"/>
      <c r="K120" s="4"/>
    </row>
    <row r="121" spans="1:12">
      <c r="G121" s="4"/>
      <c r="H121" s="4"/>
      <c r="I121" s="33"/>
      <c r="J121" s="4"/>
      <c r="K121" s="4"/>
    </row>
    <row r="122" spans="1:12">
      <c r="I122" s="33"/>
    </row>
    <row r="123" spans="1:12">
      <c r="B123" s="196"/>
      <c r="I123" s="31"/>
    </row>
    <row r="124" spans="1:12">
      <c r="I124" s="39"/>
    </row>
    <row r="125" spans="1:12">
      <c r="I125" s="34"/>
    </row>
    <row r="126" spans="1:12" s="1" customFormat="1">
      <c r="A126" s="2"/>
      <c r="C126" s="253"/>
      <c r="E126" s="7"/>
      <c r="F126" s="2"/>
      <c r="G126" s="2"/>
      <c r="H126" s="2"/>
      <c r="I126" s="33"/>
      <c r="J126" s="2"/>
      <c r="K126" s="2"/>
      <c r="L126" s="2"/>
    </row>
    <row r="127" spans="1:12" s="1" customFormat="1">
      <c r="C127" s="2"/>
      <c r="E127" s="7"/>
      <c r="F127" s="2"/>
      <c r="G127" s="2"/>
      <c r="H127" s="2"/>
      <c r="I127" s="31"/>
      <c r="J127" s="2"/>
      <c r="K127" s="2"/>
      <c r="L127" s="2"/>
    </row>
    <row r="128" spans="1:12">
      <c r="A128" s="1"/>
      <c r="C128" s="253"/>
      <c r="I128" s="33"/>
    </row>
    <row r="129" spans="5:9">
      <c r="I129" s="31"/>
    </row>
    <row r="130" spans="5:9">
      <c r="I130" s="33"/>
    </row>
    <row r="131" spans="5:9">
      <c r="I131" s="34"/>
    </row>
    <row r="132" spans="5:9">
      <c r="E132" s="16"/>
      <c r="I132" s="33"/>
    </row>
    <row r="133" spans="5:9">
      <c r="E133" s="17"/>
      <c r="I133" s="31"/>
    </row>
    <row r="134" spans="5:9">
      <c r="I134" s="33"/>
    </row>
    <row r="135" spans="5:9">
      <c r="I135" s="34"/>
    </row>
    <row r="136" spans="5:9">
      <c r="I136" s="33"/>
    </row>
    <row r="137" spans="5:9">
      <c r="I137" s="31"/>
    </row>
    <row r="138" spans="5:9">
      <c r="I138" s="33"/>
    </row>
    <row r="139" spans="5:9">
      <c r="I139" s="31"/>
    </row>
    <row r="140" spans="5:9">
      <c r="I140" s="39"/>
    </row>
    <row r="141" spans="5:9">
      <c r="I141" s="34"/>
    </row>
    <row r="142" spans="5:9">
      <c r="I142" s="39"/>
    </row>
    <row r="143" spans="5:9">
      <c r="I143" s="31"/>
    </row>
    <row r="144" spans="5:9">
      <c r="I144" s="33"/>
    </row>
    <row r="145" spans="9:9">
      <c r="I145" s="31"/>
    </row>
    <row r="146" spans="9:9">
      <c r="I146" s="33"/>
    </row>
    <row r="147" spans="9:9">
      <c r="I147" s="34"/>
    </row>
    <row r="148" spans="9:9">
      <c r="I148" s="39"/>
    </row>
    <row r="149" spans="9:9">
      <c r="I149" s="31"/>
    </row>
    <row r="150" spans="9:9">
      <c r="I150" s="33"/>
    </row>
    <row r="151" spans="9:9">
      <c r="I151" s="31"/>
    </row>
    <row r="152" spans="9:9">
      <c r="I152" s="33"/>
    </row>
    <row r="153" spans="9:9">
      <c r="I153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0" fitToHeight="0" orientation="landscape" r:id="rId1"/>
  <headerFooter>
    <oddHeader>Página &amp;P de &amp;F</oddHeader>
    <oddFooter>Página &amp;P</oddFooter>
  </headerFooter>
  <ignoredErrors>
    <ignoredError sqref="G13 G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workbookViewId="0">
      <selection activeCell="B54" sqref="B54"/>
    </sheetView>
  </sheetViews>
  <sheetFormatPr baseColWidth="10" defaultRowHeight="18.75"/>
  <cols>
    <col min="1" max="1" width="11.42578125" style="254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370" t="s">
        <v>174</v>
      </c>
      <c r="B2" s="371"/>
      <c r="C2" s="371"/>
      <c r="D2" s="371"/>
      <c r="E2" s="371"/>
      <c r="F2" s="371"/>
      <c r="G2" s="371"/>
      <c r="H2" s="371"/>
      <c r="I2" s="371"/>
      <c r="J2" s="371"/>
    </row>
    <row r="3" spans="1:18">
      <c r="B3" s="254"/>
      <c r="C3" s="254"/>
      <c r="D3" s="254"/>
      <c r="E3" s="254"/>
      <c r="F3" s="254"/>
      <c r="G3" s="254"/>
    </row>
    <row r="4" spans="1:18" ht="15">
      <c r="A4" s="291">
        <v>1</v>
      </c>
      <c r="B4" s="263" t="s">
        <v>176</v>
      </c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</row>
    <row r="5" spans="1:18" s="262" customFormat="1" ht="12.75">
      <c r="A5" s="256"/>
      <c r="B5" s="263"/>
    </row>
    <row r="6" spans="1:18" ht="12.75">
      <c r="A6" s="256">
        <v>2</v>
      </c>
      <c r="B6" s="263" t="s">
        <v>177</v>
      </c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</row>
    <row r="7" spans="1:18" ht="12.75">
      <c r="A7" s="256"/>
      <c r="B7" s="260"/>
      <c r="C7" s="261"/>
      <c r="D7" s="261"/>
      <c r="E7" s="261"/>
      <c r="F7" s="261"/>
      <c r="G7" s="261"/>
      <c r="H7" s="261"/>
      <c r="I7" s="261"/>
      <c r="J7" s="261"/>
      <c r="K7" s="261"/>
      <c r="L7" s="258"/>
      <c r="M7" s="258"/>
      <c r="N7" s="258"/>
    </row>
    <row r="8" spans="1:18" ht="15.75" customHeight="1">
      <c r="A8" s="290">
        <v>3</v>
      </c>
      <c r="B8" s="368" t="s">
        <v>178</v>
      </c>
      <c r="C8" s="369"/>
      <c r="D8" s="369"/>
      <c r="E8" s="369"/>
      <c r="F8" s="369"/>
      <c r="G8" s="369"/>
      <c r="H8" s="369"/>
      <c r="I8" s="369"/>
      <c r="J8" s="369"/>
      <c r="K8" s="369"/>
      <c r="L8" s="259"/>
      <c r="M8" s="259"/>
      <c r="N8" s="259"/>
    </row>
    <row r="9" spans="1:18" ht="12.75" customHeight="1">
      <c r="A9" s="256"/>
      <c r="B9" s="260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</row>
    <row r="10" spans="1:18" ht="12.75">
      <c r="A10" s="290">
        <v>4</v>
      </c>
      <c r="B10" s="257" t="s">
        <v>179</v>
      </c>
    </row>
    <row r="11" spans="1:18" ht="12.75">
      <c r="A11" s="256"/>
      <c r="B11" s="257" t="s">
        <v>180</v>
      </c>
    </row>
    <row r="12" spans="1:18" ht="12.75">
      <c r="A12" s="256"/>
      <c r="B12" s="255" t="s">
        <v>175</v>
      </c>
    </row>
    <row r="13" spans="1:18" ht="13.5" thickBot="1">
      <c r="A13" s="256"/>
      <c r="B13" s="255"/>
    </row>
    <row r="14" spans="1:18" ht="13.5" thickBot="1">
      <c r="A14" s="265" t="s">
        <v>92</v>
      </c>
      <c r="B14" s="266" t="s">
        <v>45</v>
      </c>
      <c r="C14" s="267"/>
      <c r="D14" s="268"/>
      <c r="E14" s="269"/>
      <c r="F14" s="269"/>
      <c r="G14" s="270"/>
      <c r="H14" s="270"/>
      <c r="I14" s="271">
        <v>0.05</v>
      </c>
      <c r="J14" s="272">
        <v>6</v>
      </c>
    </row>
    <row r="15" spans="1:18" ht="12.75">
      <c r="A15" s="273">
        <v>4.0999999999999996</v>
      </c>
      <c r="B15" s="274" t="s">
        <v>69</v>
      </c>
      <c r="C15" s="273" t="s">
        <v>3</v>
      </c>
      <c r="D15" s="275">
        <v>1</v>
      </c>
      <c r="E15" s="276">
        <v>1</v>
      </c>
      <c r="F15" s="277">
        <f t="shared" ref="F15:F20" si="0">D15*E15</f>
        <v>1</v>
      </c>
      <c r="G15" s="278">
        <v>0.01</v>
      </c>
      <c r="H15" s="279">
        <v>0.01</v>
      </c>
      <c r="I15" s="280"/>
      <c r="J15" s="281"/>
    </row>
    <row r="16" spans="1:18" ht="12.75">
      <c r="A16" s="273">
        <v>4.2</v>
      </c>
      <c r="B16" s="274" t="s">
        <v>68</v>
      </c>
      <c r="C16" s="273" t="s">
        <v>3</v>
      </c>
      <c r="D16" s="275">
        <v>1</v>
      </c>
      <c r="E16" s="276">
        <v>1</v>
      </c>
      <c r="F16" s="277">
        <f t="shared" si="0"/>
        <v>1</v>
      </c>
      <c r="G16" s="278">
        <v>0.01</v>
      </c>
      <c r="H16" s="279">
        <v>0.01</v>
      </c>
      <c r="I16" s="280"/>
      <c r="J16" s="281"/>
    </row>
    <row r="17" spans="1:14" ht="12.75">
      <c r="A17" s="282">
        <v>4.3</v>
      </c>
      <c r="B17" s="283" t="s">
        <v>70</v>
      </c>
      <c r="C17" s="282" t="s">
        <v>3</v>
      </c>
      <c r="D17" s="284">
        <v>1</v>
      </c>
      <c r="E17" s="284">
        <v>1</v>
      </c>
      <c r="F17" s="285">
        <f t="shared" si="0"/>
        <v>1</v>
      </c>
      <c r="G17" s="286">
        <v>0.01</v>
      </c>
      <c r="H17" s="287">
        <v>0.01</v>
      </c>
      <c r="I17" s="288"/>
      <c r="J17" s="289"/>
    </row>
    <row r="18" spans="1:14" ht="12.75">
      <c r="A18" s="282">
        <v>4.4000000000000004</v>
      </c>
      <c r="B18" s="283" t="s">
        <v>72</v>
      </c>
      <c r="C18" s="282" t="s">
        <v>3</v>
      </c>
      <c r="D18" s="284">
        <v>1</v>
      </c>
      <c r="E18" s="284">
        <v>1</v>
      </c>
      <c r="F18" s="285">
        <f t="shared" si="0"/>
        <v>1</v>
      </c>
      <c r="G18" s="286">
        <v>0.01</v>
      </c>
      <c r="H18" s="287">
        <v>0.01</v>
      </c>
      <c r="I18" s="288"/>
      <c r="J18" s="289"/>
    </row>
    <row r="19" spans="1:14" ht="12.75">
      <c r="A19" s="273">
        <v>4.5</v>
      </c>
      <c r="B19" s="274" t="s">
        <v>73</v>
      </c>
      <c r="C19" s="273" t="s">
        <v>3</v>
      </c>
      <c r="D19" s="275">
        <v>1</v>
      </c>
      <c r="E19" s="276">
        <v>1</v>
      </c>
      <c r="F19" s="277">
        <f t="shared" si="0"/>
        <v>1</v>
      </c>
      <c r="G19" s="278">
        <v>0.01</v>
      </c>
      <c r="H19" s="279">
        <v>0.01</v>
      </c>
      <c r="I19" s="280"/>
      <c r="J19" s="281"/>
    </row>
    <row r="20" spans="1:14" ht="12.75">
      <c r="A20" s="273">
        <v>4.5999999999999996</v>
      </c>
      <c r="B20" s="274" t="s">
        <v>71</v>
      </c>
      <c r="C20" s="273" t="s">
        <v>3</v>
      </c>
      <c r="D20" s="275">
        <v>1</v>
      </c>
      <c r="E20" s="276">
        <v>1</v>
      </c>
      <c r="F20" s="277">
        <f t="shared" si="0"/>
        <v>1</v>
      </c>
      <c r="G20" s="278">
        <v>0.01</v>
      </c>
      <c r="H20" s="279">
        <v>0.01</v>
      </c>
      <c r="I20" s="280"/>
      <c r="J20" s="281"/>
    </row>
    <row r="21" spans="1:14" ht="12.75">
      <c r="A21" s="256"/>
      <c r="B21" s="255"/>
    </row>
    <row r="22" spans="1:14" ht="12.75">
      <c r="A22" s="290">
        <v>5</v>
      </c>
      <c r="B22" s="263" t="s">
        <v>181</v>
      </c>
      <c r="C22" s="262"/>
      <c r="D22" s="262"/>
      <c r="E22" s="262"/>
      <c r="F22" s="262"/>
      <c r="G22" s="262"/>
      <c r="H22" s="262"/>
      <c r="I22" s="262"/>
      <c r="J22" s="262"/>
      <c r="K22" s="262"/>
      <c r="L22" s="262"/>
      <c r="M22" s="262"/>
      <c r="N22" s="262"/>
    </row>
    <row r="23" spans="1:14" ht="12.75">
      <c r="A23" s="256"/>
      <c r="B23" s="255"/>
    </row>
    <row r="24" spans="1:14" ht="12.75">
      <c r="A24" s="290">
        <v>6</v>
      </c>
      <c r="B24" s="264" t="s">
        <v>182</v>
      </c>
    </row>
    <row r="25" spans="1:14" ht="12.75">
      <c r="A25" s="256"/>
      <c r="B25" s="335" t="s">
        <v>183</v>
      </c>
      <c r="C25" s="336"/>
    </row>
    <row r="26" spans="1:14" ht="12.75">
      <c r="A26" s="256"/>
      <c r="B26" s="257" t="s">
        <v>191</v>
      </c>
    </row>
    <row r="27" spans="1:14" ht="13.5" thickBot="1">
      <c r="A27" s="256"/>
      <c r="B27" s="257" t="s">
        <v>190</v>
      </c>
    </row>
    <row r="28" spans="1:14" ht="13.5" thickBot="1">
      <c r="A28" s="265" t="s">
        <v>118</v>
      </c>
      <c r="B28" s="266" t="s">
        <v>110</v>
      </c>
      <c r="C28" s="267"/>
      <c r="D28" s="268"/>
      <c r="E28" s="269"/>
      <c r="F28" s="269"/>
      <c r="G28" s="270"/>
      <c r="H28" s="270"/>
      <c r="I28" s="271">
        <v>6.4000000000000003E-3</v>
      </c>
      <c r="J28" s="272">
        <f>SUM(F29:F32)</f>
        <v>4</v>
      </c>
    </row>
    <row r="29" spans="1:14" ht="12.75">
      <c r="A29" s="273">
        <v>16.100000000000001</v>
      </c>
      <c r="B29" s="274" t="s">
        <v>121</v>
      </c>
      <c r="C29" s="273" t="s">
        <v>6</v>
      </c>
      <c r="D29" s="275">
        <v>1</v>
      </c>
      <c r="E29" s="276">
        <v>1</v>
      </c>
      <c r="F29" s="277">
        <f>D29*E29</f>
        <v>1</v>
      </c>
      <c r="G29" s="278">
        <v>0.01</v>
      </c>
      <c r="H29" s="279">
        <v>0.01</v>
      </c>
      <c r="I29" s="280"/>
      <c r="J29" s="281"/>
    </row>
    <row r="30" spans="1:14" ht="12.75">
      <c r="A30" s="273">
        <v>16.2</v>
      </c>
      <c r="B30" s="274" t="s">
        <v>187</v>
      </c>
      <c r="C30" s="273" t="s">
        <v>6</v>
      </c>
      <c r="D30" s="275">
        <v>1</v>
      </c>
      <c r="E30" s="276">
        <v>1</v>
      </c>
      <c r="F30" s="277">
        <f>D30*E30</f>
        <v>1</v>
      </c>
      <c r="G30" s="278">
        <v>0.01</v>
      </c>
      <c r="H30" s="279">
        <v>0.01</v>
      </c>
      <c r="I30" s="280"/>
      <c r="J30" s="281"/>
    </row>
    <row r="31" spans="1:14" ht="12.75">
      <c r="A31" s="299" t="s">
        <v>185</v>
      </c>
      <c r="B31" s="298" t="s">
        <v>186</v>
      </c>
      <c r="C31" s="299" t="s">
        <v>6</v>
      </c>
      <c r="D31" s="331">
        <v>1</v>
      </c>
      <c r="E31" s="331">
        <v>1</v>
      </c>
      <c r="F31" s="332">
        <f>D31*E31</f>
        <v>1</v>
      </c>
      <c r="G31" s="333">
        <v>0.01</v>
      </c>
      <c r="H31" s="334">
        <v>0.01</v>
      </c>
      <c r="I31" s="280"/>
      <c r="J31" s="297"/>
    </row>
    <row r="32" spans="1:14" ht="12.75">
      <c r="A32" s="292">
        <v>16.3</v>
      </c>
      <c r="B32" s="293" t="s">
        <v>122</v>
      </c>
      <c r="C32" s="292" t="s">
        <v>6</v>
      </c>
      <c r="D32" s="276">
        <v>1</v>
      </c>
      <c r="E32" s="276">
        <v>1</v>
      </c>
      <c r="F32" s="277">
        <f>D32*E32</f>
        <v>1</v>
      </c>
      <c r="G32" s="294">
        <v>0.01</v>
      </c>
      <c r="H32" s="295">
        <v>0.01</v>
      </c>
      <c r="I32" s="296"/>
      <c r="J32" s="296"/>
    </row>
    <row r="33" spans="1:10" ht="12.75">
      <c r="A33" s="256"/>
      <c r="B33" s="255"/>
    </row>
    <row r="34" spans="1:10" ht="12.75">
      <c r="A34" s="256"/>
      <c r="B34" s="335" t="s">
        <v>184</v>
      </c>
      <c r="C34" s="336"/>
      <c r="D34" s="336"/>
      <c r="E34" s="336"/>
      <c r="F34" s="337"/>
    </row>
    <row r="35" spans="1:10" ht="12.75">
      <c r="A35" s="256"/>
      <c r="B35" s="257" t="s">
        <v>189</v>
      </c>
    </row>
    <row r="36" spans="1:10" ht="13.5" thickBot="1">
      <c r="A36" s="256"/>
      <c r="B36" s="257" t="s">
        <v>192</v>
      </c>
    </row>
    <row r="37" spans="1:10" ht="13.5" thickBot="1">
      <c r="A37" s="304" t="s">
        <v>116</v>
      </c>
      <c r="B37" s="305" t="s">
        <v>37</v>
      </c>
      <c r="C37" s="306"/>
      <c r="D37" s="307"/>
      <c r="E37" s="308"/>
      <c r="F37" s="308"/>
      <c r="G37" s="309"/>
      <c r="H37" s="309"/>
      <c r="I37" s="310">
        <v>2.7799999999999998E-2</v>
      </c>
      <c r="J37" s="300">
        <v>14</v>
      </c>
    </row>
    <row r="38" spans="1:10" ht="12.75">
      <c r="A38" s="311">
        <v>14.1</v>
      </c>
      <c r="B38" s="312" t="s">
        <v>112</v>
      </c>
      <c r="C38" s="313" t="s">
        <v>6</v>
      </c>
      <c r="D38" s="276">
        <v>1</v>
      </c>
      <c r="E38" s="276">
        <v>1</v>
      </c>
      <c r="F38" s="277">
        <f t="shared" ref="F38:F50" si="1">D38*E38</f>
        <v>1</v>
      </c>
      <c r="G38" s="278">
        <v>0.01</v>
      </c>
      <c r="H38" s="279">
        <v>0.01</v>
      </c>
      <c r="I38" s="314"/>
      <c r="J38" s="301"/>
    </row>
    <row r="39" spans="1:10" ht="12.75">
      <c r="A39" s="292">
        <v>14.2</v>
      </c>
      <c r="B39" s="312" t="s">
        <v>113</v>
      </c>
      <c r="C39" s="315" t="s">
        <v>6</v>
      </c>
      <c r="D39" s="276">
        <v>1</v>
      </c>
      <c r="E39" s="276">
        <v>1</v>
      </c>
      <c r="F39" s="277">
        <f t="shared" si="1"/>
        <v>1</v>
      </c>
      <c r="G39" s="278">
        <v>0.01</v>
      </c>
      <c r="H39" s="279">
        <v>0.01</v>
      </c>
      <c r="I39" s="314"/>
      <c r="J39" s="301"/>
    </row>
    <row r="40" spans="1:10" ht="12.75">
      <c r="A40" s="311">
        <v>14.3</v>
      </c>
      <c r="B40" s="312" t="s">
        <v>50</v>
      </c>
      <c r="C40" s="315" t="s">
        <v>6</v>
      </c>
      <c r="D40" s="276">
        <v>1</v>
      </c>
      <c r="E40" s="276">
        <v>1</v>
      </c>
      <c r="F40" s="277">
        <f t="shared" si="1"/>
        <v>1</v>
      </c>
      <c r="G40" s="278">
        <v>0.01</v>
      </c>
      <c r="H40" s="279">
        <v>0.01</v>
      </c>
      <c r="I40" s="314"/>
      <c r="J40" s="301"/>
    </row>
    <row r="41" spans="1:10" ht="12.75">
      <c r="A41" s="292">
        <v>14.4</v>
      </c>
      <c r="B41" s="312" t="s">
        <v>114</v>
      </c>
      <c r="C41" s="315" t="s">
        <v>6</v>
      </c>
      <c r="D41" s="276">
        <v>1</v>
      </c>
      <c r="E41" s="276">
        <v>1</v>
      </c>
      <c r="F41" s="277">
        <f t="shared" si="1"/>
        <v>1</v>
      </c>
      <c r="G41" s="278">
        <v>0.01</v>
      </c>
      <c r="H41" s="279">
        <v>0.01</v>
      </c>
      <c r="I41" s="314"/>
      <c r="J41" s="301"/>
    </row>
    <row r="42" spans="1:10" ht="12.75">
      <c r="A42" s="311">
        <v>14.5</v>
      </c>
      <c r="B42" s="312" t="s">
        <v>51</v>
      </c>
      <c r="C42" s="315" t="s">
        <v>6</v>
      </c>
      <c r="D42" s="276">
        <v>1</v>
      </c>
      <c r="E42" s="276">
        <v>1</v>
      </c>
      <c r="F42" s="277">
        <f t="shared" si="1"/>
        <v>1</v>
      </c>
      <c r="G42" s="278">
        <v>0.01</v>
      </c>
      <c r="H42" s="279">
        <v>0.01</v>
      </c>
      <c r="I42" s="314"/>
      <c r="J42" s="301"/>
    </row>
    <row r="43" spans="1:10" ht="12.75">
      <c r="A43" s="292">
        <v>14.6</v>
      </c>
      <c r="B43" s="312" t="s">
        <v>53</v>
      </c>
      <c r="C43" s="315" t="s">
        <v>6</v>
      </c>
      <c r="D43" s="276">
        <v>1</v>
      </c>
      <c r="E43" s="276">
        <v>1</v>
      </c>
      <c r="F43" s="277">
        <f t="shared" si="1"/>
        <v>1</v>
      </c>
      <c r="G43" s="278">
        <v>0.01</v>
      </c>
      <c r="H43" s="279">
        <v>0.01</v>
      </c>
      <c r="I43" s="314"/>
      <c r="J43" s="301"/>
    </row>
    <row r="44" spans="1:10" ht="12.75">
      <c r="A44" s="311">
        <v>14.7</v>
      </c>
      <c r="B44" s="312" t="s">
        <v>54</v>
      </c>
      <c r="C44" s="315" t="s">
        <v>6</v>
      </c>
      <c r="D44" s="276">
        <v>1</v>
      </c>
      <c r="E44" s="276">
        <v>1</v>
      </c>
      <c r="F44" s="277">
        <f t="shared" si="1"/>
        <v>1</v>
      </c>
      <c r="G44" s="278">
        <v>0.01</v>
      </c>
      <c r="H44" s="279">
        <v>0.01</v>
      </c>
      <c r="I44" s="314"/>
      <c r="J44" s="301"/>
    </row>
    <row r="45" spans="1:10" ht="12.75">
      <c r="A45" s="292">
        <v>14.8</v>
      </c>
      <c r="B45" s="316" t="s">
        <v>115</v>
      </c>
      <c r="C45" s="317" t="s">
        <v>6</v>
      </c>
      <c r="D45" s="318">
        <v>1</v>
      </c>
      <c r="E45" s="276">
        <v>1</v>
      </c>
      <c r="F45" s="277">
        <f t="shared" si="1"/>
        <v>1</v>
      </c>
      <c r="G45" s="278">
        <v>0.01</v>
      </c>
      <c r="H45" s="279">
        <v>0.01</v>
      </c>
      <c r="I45" s="319"/>
      <c r="J45" s="302"/>
    </row>
    <row r="46" spans="1:10" ht="12.75">
      <c r="A46" s="311">
        <v>14.9</v>
      </c>
      <c r="B46" s="320" t="s">
        <v>120</v>
      </c>
      <c r="C46" s="317" t="s">
        <v>1</v>
      </c>
      <c r="D46" s="318">
        <v>1</v>
      </c>
      <c r="E46" s="276">
        <v>1</v>
      </c>
      <c r="F46" s="277">
        <f t="shared" si="1"/>
        <v>1</v>
      </c>
      <c r="G46" s="278">
        <v>0.01</v>
      </c>
      <c r="H46" s="279">
        <v>0.01</v>
      </c>
      <c r="I46" s="321"/>
      <c r="J46" s="303"/>
    </row>
    <row r="47" spans="1:10" ht="12.75">
      <c r="A47" s="322">
        <v>14.1</v>
      </c>
      <c r="B47" s="320" t="s">
        <v>119</v>
      </c>
      <c r="C47" s="315" t="s">
        <v>1</v>
      </c>
      <c r="D47" s="318">
        <v>1</v>
      </c>
      <c r="E47" s="276">
        <v>1</v>
      </c>
      <c r="F47" s="277">
        <f t="shared" si="1"/>
        <v>1</v>
      </c>
      <c r="G47" s="278">
        <v>0.01</v>
      </c>
      <c r="H47" s="279">
        <v>0.01</v>
      </c>
      <c r="I47" s="321"/>
      <c r="J47" s="303"/>
    </row>
    <row r="48" spans="1:10" ht="12.75">
      <c r="A48" s="323">
        <v>14.11</v>
      </c>
      <c r="B48" s="324" t="s">
        <v>145</v>
      </c>
      <c r="C48" s="325" t="s">
        <v>6</v>
      </c>
      <c r="D48" s="276">
        <v>1</v>
      </c>
      <c r="E48" s="276">
        <v>1</v>
      </c>
      <c r="F48" s="277">
        <f t="shared" si="1"/>
        <v>1</v>
      </c>
      <c r="G48" s="278">
        <v>0.01</v>
      </c>
      <c r="H48" s="279">
        <v>0.01</v>
      </c>
      <c r="I48" s="314"/>
      <c r="J48" s="301"/>
    </row>
    <row r="49" spans="1:10" ht="12.75">
      <c r="A49" s="323">
        <v>14.12</v>
      </c>
      <c r="B49" s="324" t="s">
        <v>146</v>
      </c>
      <c r="C49" s="325" t="s">
        <v>6</v>
      </c>
      <c r="D49" s="276">
        <v>1</v>
      </c>
      <c r="E49" s="276">
        <v>1</v>
      </c>
      <c r="F49" s="277">
        <f t="shared" si="1"/>
        <v>1</v>
      </c>
      <c r="G49" s="278">
        <v>0.01</v>
      </c>
      <c r="H49" s="279">
        <v>0.01</v>
      </c>
      <c r="I49" s="314"/>
      <c r="J49" s="301"/>
    </row>
    <row r="50" spans="1:10" ht="12.75">
      <c r="A50" s="326">
        <v>14.13</v>
      </c>
      <c r="B50" s="320" t="s">
        <v>41</v>
      </c>
      <c r="C50" s="315" t="s">
        <v>6</v>
      </c>
      <c r="D50" s="318">
        <v>1</v>
      </c>
      <c r="E50" s="276">
        <v>1</v>
      </c>
      <c r="F50" s="277">
        <f t="shared" si="1"/>
        <v>1</v>
      </c>
      <c r="G50" s="278">
        <v>0.01</v>
      </c>
      <c r="H50" s="279">
        <v>0.01</v>
      </c>
      <c r="I50" s="321"/>
      <c r="J50" s="303"/>
    </row>
    <row r="51" spans="1:10" ht="13.5" thickBot="1">
      <c r="A51" s="327">
        <v>14.15</v>
      </c>
      <c r="B51" s="328" t="s">
        <v>188</v>
      </c>
      <c r="C51" s="329" t="s">
        <v>6</v>
      </c>
      <c r="D51" s="330">
        <v>1</v>
      </c>
      <c r="E51" s="331">
        <v>1</v>
      </c>
      <c r="F51" s="332">
        <f t="shared" ref="F51" si="2">D51*E51</f>
        <v>1</v>
      </c>
      <c r="G51" s="333">
        <v>0.01</v>
      </c>
      <c r="H51" s="334">
        <v>0.01</v>
      </c>
      <c r="I51" s="321"/>
      <c r="J51" s="303"/>
    </row>
    <row r="52" spans="1:10" ht="13.5" thickBot="1">
      <c r="A52" s="304" t="s">
        <v>117</v>
      </c>
      <c r="B52" s="305" t="s">
        <v>126</v>
      </c>
      <c r="C52" s="306"/>
      <c r="D52" s="307"/>
      <c r="E52" s="308"/>
      <c r="F52" s="308"/>
      <c r="G52" s="309"/>
      <c r="H52" s="309"/>
      <c r="I52" s="310">
        <v>7.7999999999999996E-3</v>
      </c>
      <c r="J52" s="300">
        <f>SUM(F53:F57)</f>
        <v>0</v>
      </c>
    </row>
  </sheetData>
  <mergeCells count="2">
    <mergeCell ref="B8:K8"/>
    <mergeCell ref="A2:J2"/>
  </mergeCells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8" ma:contentTypeDescription="Crear nuevo documento." ma:contentTypeScope="" ma:versionID="b68433bd6bd447b56264ae5f7c2f6996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fc728813c0a0684897fdf20ad181f396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2BD793-0BB3-407F-B82C-16CEF50E61C9}"/>
</file>

<file path=customXml/itemProps2.xml><?xml version="1.0" encoding="utf-8"?>
<ds:datastoreItem xmlns:ds="http://schemas.openxmlformats.org/officeDocument/2006/customXml" ds:itemID="{C60A2F4D-9505-4027-8879-B5060D209705}"/>
</file>

<file path=customXml/itemProps3.xml><?xml version="1.0" encoding="utf-8"?>
<ds:datastoreItem xmlns:ds="http://schemas.openxmlformats.org/officeDocument/2006/customXml" ds:itemID="{95136F32-FBED-4779-B36C-74C7723819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 de Windows</cp:lastModifiedBy>
  <cp:lastPrinted>2018-08-15T18:16:33Z</cp:lastPrinted>
  <dcterms:created xsi:type="dcterms:W3CDTF">2014-12-08T11:34:35Z</dcterms:created>
  <dcterms:modified xsi:type="dcterms:W3CDTF">2021-05-18T17:06:19Z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